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1\2021 год\Заключение_с_приложениями\"/>
    </mc:Choice>
  </mc:AlternateContent>
  <bookViews>
    <workbookView xWindow="0" yWindow="0" windowWidth="28800" windowHeight="11700"/>
  </bookViews>
  <sheets>
    <sheet name="Страница 1" sheetId="1" r:id="rId1"/>
  </sheets>
  <definedNames>
    <definedName name="__bookmark_1">'Страница 1'!$B$6:$U$9</definedName>
    <definedName name="__bookmark_2">'Страница 1'!$B$10:$U$162</definedName>
    <definedName name="__bookmark_3">'Страница 1'!$B$173:$K$182</definedName>
    <definedName name="_xlnm._FilterDatabase" localSheetId="0" hidden="1">'Страница 1'!$A$13:$U$161</definedName>
    <definedName name="_xlnm.Print_Titles" localSheetId="0">'Страница 1'!$10:$13</definedName>
  </definedNames>
  <calcPr calcId="162913"/>
</workbook>
</file>

<file path=xl/calcChain.xml><?xml version="1.0" encoding="utf-8"?>
<calcChain xmlns="http://schemas.openxmlformats.org/spreadsheetml/2006/main">
  <c r="U46" i="1" l="1"/>
  <c r="Q46" i="1"/>
  <c r="T46" i="1"/>
  <c r="R46" i="1"/>
  <c r="P47" i="1"/>
  <c r="P46" i="1"/>
  <c r="T47" i="1"/>
  <c r="S46" i="1"/>
  <c r="O160" i="1" l="1"/>
  <c r="S47" i="1"/>
  <c r="R47" i="1"/>
  <c r="Q47" i="1"/>
  <c r="O47" i="1" l="1"/>
  <c r="U160" i="1" l="1"/>
  <c r="T160" i="1"/>
  <c r="P160" i="1"/>
  <c r="R160" i="1"/>
  <c r="Q160" i="1"/>
  <c r="S160" i="1"/>
  <c r="U47" i="1" l="1"/>
  <c r="P148" i="1"/>
  <c r="Q148" i="1"/>
  <c r="R148" i="1"/>
  <c r="S148" i="1"/>
  <c r="T148" i="1"/>
  <c r="U148" i="1"/>
  <c r="O148" i="1"/>
  <c r="P159" i="1"/>
  <c r="Q159" i="1"/>
  <c r="R159" i="1"/>
  <c r="S159" i="1"/>
  <c r="T159" i="1"/>
  <c r="U159" i="1"/>
  <c r="O159" i="1"/>
  <c r="P161" i="1" l="1"/>
  <c r="S161" i="1"/>
  <c r="O161" i="1"/>
  <c r="R161" i="1"/>
  <c r="U161" i="1"/>
  <c r="Q161" i="1"/>
  <c r="T161" i="1"/>
</calcChain>
</file>

<file path=xl/sharedStrings.xml><?xml version="1.0" encoding="utf-8"?>
<sst xmlns="http://schemas.openxmlformats.org/spreadsheetml/2006/main" count="1166" uniqueCount="267">
  <si>
    <t>Наименование показателя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</si>
  <si>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</si>
  <si>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</si>
  <si>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</si>
  <si>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</si>
  <si>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</si>
  <si>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</si>
  <si>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</si>
  <si>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</si>
  <si>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</si>
  <si>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</si>
  <si>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</si>
  <si>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</si>
  <si>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</si>
  <si>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</si>
  <si>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010611000)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</si>
  <si>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</si>
  <si>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</si>
  <si>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</si>
  <si>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</si>
  <si>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</si>
  <si>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</si>
  <si>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Строительство объекта: "Новое кладбище "Чернореченское-2" в г. Сургут". Тюменская область, ХМАО-Югра, город Сургут, ул. Аэрофлотская</t>
  </si>
  <si>
    <t>2013</t>
  </si>
  <si>
    <t>2030</t>
  </si>
  <si>
    <t>2021</t>
  </si>
  <si>
    <t>Согласно протоколу заседания комиссии по управлению объектами НЗС от 15.12.2021г № 17 произведено списание затрат по объекту.</t>
  </si>
  <si>
    <t>2017</t>
  </si>
  <si>
    <t>2020</t>
  </si>
  <si>
    <t>2022</t>
  </si>
  <si>
    <t>Реконструкция инженерных сетей теплоснабжения пос. Кедровый</t>
  </si>
  <si>
    <t>2019</t>
  </si>
  <si>
    <t>Строительство тротуара по ул. Рыбников</t>
  </si>
  <si>
    <t>Устройство линии наружного освещения внутриквартального проезда от ул. Пушкина 16 вдоль ул. Маяковского 49 до ул. Маяковского 47</t>
  </si>
  <si>
    <t>Устройство линии наружного освещения внутриквартального проезда от ул. Пушкина 8 до ул. Пушкина 8/3</t>
  </si>
  <si>
    <t>Трансформаторная подстанция - 521, Тюменская обл., ХМАО-Югра, г. Сургут, п. Юность</t>
  </si>
  <si>
    <t>2002</t>
  </si>
  <si>
    <t>2016</t>
  </si>
  <si>
    <t>2023</t>
  </si>
  <si>
    <t>Финансирование объекта на плановый период  не предусмотрено.</t>
  </si>
  <si>
    <t>1999</t>
  </si>
  <si>
    <t>2024</t>
  </si>
  <si>
    <t>2014</t>
  </si>
  <si>
    <t>2018</t>
  </si>
  <si>
    <t>1/8 Нежилого помещения, Адрес местонахождения объекта - Российская Федерация, Тюменская область, Ханты-Мансийский автономный округ- Югра, г. Сургут, ул. Энгельса, 4/1</t>
  </si>
  <si>
    <t>1/8 Нежилого помещения, Адрес местонахождения объекта - Российская Федерация, Тюменская область, Ханты-Мансийский автономный округ- Югра, г. Сургут, ул. Энгельса, д.4, пом.2</t>
  </si>
  <si>
    <t>Средняя общеобразовательная школа в микрорайоне 38 г. Сургута, Адрес местонахождения объекта - Российская Федерация, Тюменская область, Ханты-Мансийский автономный округ- Югра, г. Сургут, мкр.38</t>
  </si>
  <si>
    <t>2025</t>
  </si>
  <si>
    <t>2007</t>
  </si>
  <si>
    <t>Согласно протоколу заседания комиссии по управлению объектами НЗС от 15.12.2021 №17  рекомендовано провести комиссионное обследование объекта для принятия решения о возможности списания произведенных затрат.</t>
  </si>
  <si>
    <t>1998</t>
  </si>
  <si>
    <t>2012</t>
  </si>
  <si>
    <t>2026</t>
  </si>
  <si>
    <t>Набережная правого рукава водохранилища "Сайма", участок от маг. "Изида" до Дворца Торжеств Адрес местонахождения объекта- Российская Федерация, Тюменская, область, Ханты-Мансийский автономный округ-Югра,г.Сургут</t>
  </si>
  <si>
    <t>2027</t>
  </si>
  <si>
    <t>Средняя общеобразовательная школа в микрорайоне 33 г. Сургута. Адрес местонахождения объекта-Российская Федерация, Тюменская область, Ханты-Мансийский автономный округ-Югра, г. Сургут, 33 мкр-н</t>
  </si>
  <si>
    <t>Главная площадь города Сургута. Адрес местонахождения объекта-Российская Федерация,Тюменская область, ХМАО-Югра, г. Сургут</t>
  </si>
  <si>
    <t>Магистральная улица с инженерными сетями для обеспечения транспортной и инженерной инфраструктурой. Адрес местонахождения объекта - Российская Федерация, Тюменская область, Ханты-Мансийский автономный округ-Югра, г. Сургут</t>
  </si>
  <si>
    <t>Инженерные сети в посёлке Снежный (кварталы С46, С47) Адрес местонахождения объекта- Российская Федерация, Тюменская, область, Ханты-Мансийский автономный округ-Югра,г.Сургут, поселок Снежный</t>
  </si>
  <si>
    <t>2015</t>
  </si>
  <si>
    <t>2001</t>
  </si>
  <si>
    <t>2006</t>
  </si>
  <si>
    <t>2008</t>
  </si>
  <si>
    <t xml:space="preserve">незавершенный строительством объект был переведен на консервацию в 2008 году. В 2017 году выполнено обследование строительных конструкций в результате которого выявлено множество дефектов, а также основные несущие конструкции отнесены к категории - аварийные. </t>
  </si>
  <si>
    <t>2005</t>
  </si>
  <si>
    <t>Сургутский городской государственный архив. Адрес местонахождения объекта - Российская Федерация, Тюменская область, Ханты-Мансийский автономный округ-Югра, г.Сургут,мкр. 20 А</t>
  </si>
  <si>
    <t>2003</t>
  </si>
  <si>
    <t xml:space="preserve">согласно протоколу от 15.12.2021 №17 принято решение о проведении обследования объекта на предмет возможности (невозможности) дальнейшей эксплуатации. </t>
  </si>
  <si>
    <t>Согласно протоколу заседания комиссии по управлению объектами НЗС от 15.12.2021г. № 17 принято решение о сносе объекта НЗС</t>
  </si>
  <si>
    <t>2000</t>
  </si>
  <si>
    <t>Улица 5 "З" от Нефтеюганского шоссе до ул.. 39 "З". Адрес местонахождения объекта-Российская Федерация, Тюменская область, Ханты-Мансийский автономный округ-Югра, г. Сургут</t>
  </si>
  <si>
    <t>Осуществлена государственная регистрация права муниципальной собственности на объект незавершенного строительства, готовностью 61 %. 
По результатам обследования в 2014 году техническое состояние конструкций оценивалось как «ограниченно работоспособное», физический износ объекта составлял 50 %. За период с 2014 года до настоящего времени строительные элементы приобрели более высокий процент износа. Планируется рассмотрение вопроса о возможности сноса и списания объекта на очередном заседании комиссии по управлению объектами НЗС.</t>
  </si>
  <si>
    <t>1993</t>
  </si>
  <si>
    <t>Объект принят в муниципальную собственность по решению суда как бесхозяйное имущество</t>
  </si>
  <si>
    <t>Затраты на объект незавершенного строительства списаны согласно протоколу совещания комиссии по управлению объектами незавершенного строительства, финансирование которых осуществлялось за счёт средств местного бюджета от 19.01.2018 № 11 на основании постановления Администрации города от 30.03.2018 №2016 "О сносе муниципального имущества", выписки из ЕГРН о снятии с кадастрового учёта от 19.11.2021</t>
  </si>
  <si>
    <t>Административно-бытовой корпус, площадь застройки 890,6 кв.м, степень готовности 6%, ХМАО-Югра, Тюменская область, г.Сургут, Нефтеюганское шоссе, дом 4, сооружение 14</t>
  </si>
  <si>
    <t>Затраты на объект незавершенного строительства списаны согласно протоколу совещания комиссии по управлению объектами незавершенного строительства, финансирование которых осуществлялось за счёт средств местного бюджета от 19.01.2018 № 11 на основании постановления Администрации города от 30.03.2018 №2016 "О сносе муниципального имущества", выписки из ЕГРН о снятии с кадастрового учёта от 27.11.2021</t>
  </si>
  <si>
    <t>Итого</t>
  </si>
  <si>
    <t>x</t>
  </si>
  <si>
    <t>Наименование учреждения</t>
  </si>
  <si>
    <t>МКУ "ДДТиЖКК"</t>
  </si>
  <si>
    <t>МКУ "ЛПХ"</t>
  </si>
  <si>
    <t>ДАиГ</t>
  </si>
  <si>
    <t>МКУ "УКС"</t>
  </si>
  <si>
    <t>ДИЗО</t>
  </si>
  <si>
    <t>МКУ "КГХ"</t>
  </si>
  <si>
    <t>Итого по ДИЗО</t>
  </si>
  <si>
    <t>строительство (приобретение) ведется</t>
  </si>
  <si>
    <t>строительство объекта не начиналось</t>
  </si>
  <si>
    <t>объект законсервирован</t>
  </si>
  <si>
    <t>строительство объекта приостановлено без консервации</t>
  </si>
  <si>
    <t>иной статус объекта</t>
  </si>
  <si>
    <t xml:space="preserve"> государственная регистрация права собственности публично-правового образования пройдена</t>
  </si>
  <si>
    <t>передача объекта незавершенного строительства унитарному предприятию</t>
  </si>
  <si>
    <t>проведение проектно-изыскательских работ и разработка проектно-сметной документации</t>
  </si>
  <si>
    <t>государственная регистрация права собственности публично-правового образования пройдена</t>
  </si>
  <si>
    <t>документы находятся на государственной регистрации</t>
  </si>
  <si>
    <t>документы не направлены на государственную регистрацию</t>
  </si>
  <si>
    <t>отказ в государственной регистрации</t>
  </si>
  <si>
    <t>акт на ввод в эксплуатацию отсутствует</t>
  </si>
  <si>
    <t>передача объекта незавершенного строительства иному субъекту хозяйственной деятельности</t>
  </si>
  <si>
    <t>приватизация (продажа) объекта незавершенного строительства</t>
  </si>
  <si>
    <t>передача по концессионному соглашению</t>
  </si>
  <si>
    <t>списание и снос объекта незавершенного строительства</t>
  </si>
  <si>
    <t>завершение строительства (реконструкции, технического перевооружения)</t>
  </si>
  <si>
    <t>консервация объекта незавершенного строительства</t>
  </si>
  <si>
    <t>целевая функция не определена</t>
  </si>
  <si>
    <t>передача объекта незавершенного строительства другим субъектам хозяйственной деятельности</t>
  </si>
  <si>
    <t>принятие объекта незавершенного строительства в государственную (муниципальную) казну</t>
  </si>
  <si>
    <t>передача в концессию</t>
  </si>
  <si>
    <t>приостановлено финансовое обеспечение</t>
  </si>
  <si>
    <t>прочие причины</t>
  </si>
  <si>
    <t>48 жилых помещений для детей-сирот и детей, оставшихся без попечения родителей, Адрес местонахождения объекта - Российская Федерация, Тюменская область, Ханты-Мансийский автономный округ- Югра, г. Сургут, ул. Монтажников, д.3, кв.4</t>
  </si>
  <si>
    <t>2 жилых помещения для переселения граждан из аварийного жилищного фонда, Адрес местонахождения объекта - Российская Федерация, Тюменская область, Ханты-Мансийский автономный округ- Югра, г. Сургут, ул. Монтажников, д.1, кв.107</t>
  </si>
  <si>
    <t>4 жилых помещения: Российская Федерация, Ханты-Мансийский автономный округ-Югра, Тюменская обл., г. Сургут</t>
  </si>
  <si>
    <t>Итого ОНС 217 объектов</t>
  </si>
  <si>
    <t>№ п/п</t>
  </si>
  <si>
    <t xml:space="preserve">целевая функция не требуется </t>
  </si>
  <si>
    <t>целевая функция не требуется</t>
  </si>
  <si>
    <t>2 жилых помещения для переселения граждан, Адрес местонахождения объекта - Российская Федерация, Тюменская область, Ханты-Мансийский автономный округ- Югра, г. Сургут</t>
  </si>
  <si>
    <t>11 жилых помещений для детей-сирот и детей, оставшихся без попечения родителей, Адрес местонахождения объекта - Российская Федерация, Тюменская область, Ханты-Мансийский автономный округ- Югра, г. Сургут, ул. Замятинская, д.13, кв.75</t>
  </si>
  <si>
    <t>4 жилых помещения в целях обеспечения жильем граждан, Адрес местонахождения объекта - Российская Федерация, Тюменская область, Ханты-Мансийский автономный округ- Югра, г. Сургут, ул. Александра Усольцева, д.23, кв.41</t>
  </si>
  <si>
    <t>2 жилых помещения для переселения граждан из аварийного жилищного фонда, Адрес местонахождения объекта - Российская Федерация, Тюменская область, Ханты-Мансийский автономный округ- Югра, г. Сургут, ул. Монтажников, д.1, кв.13</t>
  </si>
  <si>
    <t>52 жилых помещения: Российская Федерация, Ханты-Мансийский автономный округ-Югра, Тюменская обл., г. Сургут</t>
  </si>
  <si>
    <t>17-449</t>
  </si>
  <si>
    <t>452-518</t>
  </si>
  <si>
    <t>519-570</t>
  </si>
  <si>
    <t>571-572</t>
  </si>
  <si>
    <t>573-579</t>
  </si>
  <si>
    <t>строительство (реконструкция, техническое перевооружение) объекта НЗС продолжается</t>
  </si>
  <si>
    <t>Итого по ДАиГ</t>
  </si>
  <si>
    <t>Реконструкция инженерных сетей в п.Лесной, г. Сургут, пос. Лесной</t>
  </si>
  <si>
    <t>Строительство тротуара, г. Сургут, Нефтеюганское шоссе</t>
  </si>
  <si>
    <t>Линии электроосвещения ВЛ-0.4 кВ, ул. Маяковского. Тюменская обл., ХМАО-Югра, г. Сургут, автомобильная дорога по улице Маяковского</t>
  </si>
  <si>
    <t>Линия уличного освещения, Автомобильная дорога Югорский тракт (пересечение с ул. Никольской). Тюменская обл., ХМАО-Югра, г. Сургут, автомобильная дорога Югорский тракт (пересечение с ул. Никольской)</t>
  </si>
  <si>
    <t>Югорский тракт (наружное освещение) на участке Заячий остров - ул. Никольской. Тюменская обл., ХМАО-Югра, г. Сургут, автомобильная дорога по Югорскому тракту до ул. Заячий остров.</t>
  </si>
  <si>
    <t>Югорский тракт (наружное освещение) на участке улицы Никольской - улицы Энгельса. Тюменская обл., ХМАО-Югра, г. Сургут, автомобильная дорога по Югорскому тракту до ул. Энгельса</t>
  </si>
  <si>
    <t>Улица Быстринская. Уличное освещение. Тюменская обл., ХМАО-Югра, г. Сургут, ул.Быстринская</t>
  </si>
  <si>
    <t>Уличное освещение "Улица Крылова" (от ул.Аэрофлотской до ул. Грибоедова). Тюменская обл., ХМАО-Югра, г. Сургут, улица Крылова (от ул.Аэрофлотская до ул. Грибоедова) на участке от ул. Семена Билецкого до ул. Грибоедова</t>
  </si>
  <si>
    <t>Приобретение и установка системы сбора поверхностных стоков с применением дренажных колодцев на сооружение: улица Сосновая (участки 1,2,3 на против улицы Сосновая, 35 и участки 1,2,3 напротив улицы Сосновая 37). Тюменская обл., ХМАО-Югра, г. Сургут, ул. Сосновая, участки № 1, 2, 3, напротив ул. Сосновая, д.35 и участки № 1, 2, 3, напротив ул. Сосновая, д.37.</t>
  </si>
  <si>
    <t>Устройство светофорного объекта вызывного типа в районе здания 58а по ул. Профсоюзов. Тюменская обл., ХМАО-Югра, г. Сургут, ул. Профсоюзов, д.58а (База «ОМОН»)</t>
  </si>
  <si>
    <t>Устройство транспортного светофорного объекта на пересечении ул. И.Киртбая - ул. Рябиновая. Тюменская обл., ХМАО-Югра, г. Сургут, пересечение ул. Игоря Киртбая - ул. Рябиновая</t>
  </si>
  <si>
    <t>433 жилых помещения, ХМАО-Югра, Тюменская обл., г. Сургут, ул. Артёма</t>
  </si>
  <si>
    <t>Реконструкция: Электросетевой комплекс (сети электроснабжения от РП-140) Трансформаторная подстанция-541) Тюменская обл., ХМАО-Югра, г. Сургут</t>
  </si>
  <si>
    <t>67 жилых помещений, ХМАО-Югра, Тюменская обл., г. Сургут</t>
  </si>
  <si>
    <t>52 жилых помещения, ХМАО-Югра, Тюменская обл., г. Сургут</t>
  </si>
  <si>
    <t>2 Жилых помещения, ХМАО-Югра, Тюменская обл., г. Сургут</t>
  </si>
  <si>
    <t>7 Жилых помещений, ХМАО-Югра, Тюменская обл., г. Сургут</t>
  </si>
  <si>
    <t>31 жилое помещение для детей-сирот и детей, оставшихся без попечения родителей, Адрес местонахождения объекта - Российская Федерация, Тюменская область, Ханты-Мансийский автономный округ- Югра, г. Сургут</t>
  </si>
  <si>
    <t>Комплекс работ по архитектурно-художественному освещению ул. Аэрофлотская в г. Сургуте, Адрес местонахождения объекта - Российская Федерация, Тюменская область, Ханты-Мансийский автономный округ- Югра, г. Сургут, ул. Аэрофлотская</t>
  </si>
  <si>
    <t>Автобаза УВД Адрес местонахождения-Российская Федерация, Тюменская область, Ханты-Мансийский автономный округ-Югра, г. Сургут, мкр. 31 А</t>
  </si>
  <si>
    <t>Объездная автомобильная дорога к дачным кооперативам "Черёмушки", "Север-1, "Север-2" в обход гидротехнических сооружений ГРЭС-1 ГРЭС-2 (4 этап. Автодорога к СОТ "Север 1 и СОТ "Север 2") Адрес местонахождения объекта- Российская Федерация, Тюменская, область, Ханты-Мансийский автономный округ-Югра, г. Сургут, зона ГРЭС</t>
  </si>
  <si>
    <t>Клубно-спортивный блок МБОУ СОШ № 38, пр-т Пролетарский,14 А.Реконструкция"Адрес местонахождения объекта-Российская Федерация, Тюменская, область, Ханты-Мансийский автономный округ-Югра, г. Сургут, 25 мкр-н</t>
  </si>
  <si>
    <t>Объездная автомобильная дорога к дачным кооперативам "Черёмушки", "Север-1, "Север-2" в обход гидротехнических сооружений ГРЭС-1 ГРЭС-2 Переустройство "Газопровода-отвода к Сургутской ГРЭС-2, 4 нитка" Адрес местонахождения объекта- Российская Федерация, Тюменская, область, Ханты-Мансийский автономный округ-Югра, г. Сургут</t>
  </si>
  <si>
    <t>Автомобильная дорога к новому кладбищу Адрес местонахождения объекта - Российская Федерация, Тюменская область, Ханты-Мансийский автономный округ-Югра, г. Сургут</t>
  </si>
  <si>
    <t>Внутриквартальные проезды для обеспечения подъезда к общеобразовательным учреждениям в мкр. 24 в г. Сургуте Адрес местонахождения объекта- Российская Федерация, Тюменская область, Ханты-Мансийский автономный округ-Югра, г. Сургут, мкр 24</t>
  </si>
  <si>
    <t>Детская школа искусств в мкр. 25 Адрес местонахождения- Российская Федерация, Тюменская область, Ханты-Мансийский автономный округ-Югра, г. Сургут, мкр.25</t>
  </si>
  <si>
    <t>Спортивный центр с универсальным игровым залом № 7 (МБОУ СШ № 12, мкр.А) Адрес местонахождения объекта - Российская Федерация, Тюменская, область, Ханты-Мансийский автономный округ-Югра, г. Сургут</t>
  </si>
  <si>
    <t>Транспортная развязка на пересечении ул. Островского и Нефтеюганского шоссе Адрес местонахождения объекта - Российская Федерация, Тюменская, область, Ханты-Мансийский автономный округ-Югра, г. Сургут</t>
  </si>
  <si>
    <t>Транспортная развязка на пересечении ул. Маяковского и Нефтеюганского шоссе Адрес местонахождения объекта-Российская Федерация, Тюменская, область, Ханты-Мансийский автономный округ-Югра, г. Сургут</t>
  </si>
  <si>
    <t>Нежилое здание, расположенное по адресу: г. Сургут, ул. Мелик-Карамова, 3, Реконструкция Адрес местонахождения объекта- Российская Федерация, Тюменская, область, Ханты-Мансийский автономный округ-Югра, г. Сургут</t>
  </si>
  <si>
    <t>Автомобильная парковка БУ ХМАО-Югры "СГКП № 5". Ул. Островского, 15, г. Сургут. Адрес местонахождения объекта-Российская Федерация, Тюменская область, Ханты-Мансийский автономный округ-Югра, г. Сургут</t>
  </si>
  <si>
    <t>Автомобильная парковка вблизи медицинских учреждений по ул. Энергетиков, 14 г. Сургут Адрес местонахождения объекта-Российская Федерация, Тюменская, область, Ханты-Мансийский автономный округ-Югра, г. Сургут</t>
  </si>
  <si>
    <t>Автомобильная парковка вблизи медицинских учреждений по ул. Губкина г. Сургут Адрес местонахождения объекта- Российская Федерация, Тюменская, область, Ханты-Мансийский автономный округ-Югра, г. Сургут</t>
  </si>
  <si>
    <t>Улица 4 "З" от Югорского тракта до автомобильной дороги к п. Белый яр Адрес местонахождения объекта- Российская Федерация, Тюменская, область, Ханты-Мансийский автономный округ-Югра, г. Сургут</t>
  </si>
  <si>
    <t>Спортивное ядро в мкр. №35-А. спортивный центр с административно-бытовыми помещениями Адрес местонахождения объекта- Российская Федерация, Тюменская, область, Ханты-Мансийский автономный округ-Югра, г. Сургут</t>
  </si>
  <si>
    <t>Магистральная улица №1В на участке от ул.30 лет Победы до ул. Геологическая (2оч) Адрес местонахождения объекта- Российская Федерация, Тюменская, область, Ханты-Мансийский автономный округ-Югра, г. Сургут</t>
  </si>
  <si>
    <t>Инженерные сети и внутриквартальные проезды Северного жилого района г. Сургута Адрес местонахождения объекта- Российская Федерация, Тюменская, область, Ханты-Мансийский автономный округ-Югра, г. Сургут</t>
  </si>
  <si>
    <t>Загородный специализированный (профильный) военно-спортивный лагерь "Барсовая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 Адрес местонахождения объекта- Российская Федерация, Тюменская, область, Ханты-Мансийский автономный округ-Югра, г. Сургут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</si>
  <si>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 Адрес местонахождения объекта - Российская Федерация, Тюменская область, Ханты-Мансийский автономный округ-Югра, г. Сургут</t>
  </si>
  <si>
    <t>Застройка микрорайона 48. Инженерные сети Адрес местонахождения объекта- Российская Федерация, Тюменская область, Ханты-Мансийский автономный округ-Югра, г. Сургут, микрорайон 48</t>
  </si>
  <si>
    <t>Инженерные сети и внутриквартальные проезды поселок Кедровый - 1, Адрес местонахождения объекта - Российская Федерация, Тюменская, область, Ханты-Мансийский автономный округ-Югра, г. Сургут, посёлок Кедровый-1</t>
  </si>
  <si>
    <t>Инженерные сети и внутриквартальные проезды посёлок Лунный. Адрес местонахождения объекта - Российская Федерация, Тюменская область, Ханты-Мансийский автономный округ-Югра, г. Сургут, посёлок Лунный</t>
  </si>
  <si>
    <t>Объездная автодорога 1 "З", 7 пусковой комплекс, съезд на ул. Геологическую. Адрес местонахождения объекта - Российская Федерация, Тюменская область, ХМАО-Югра, г. Сургут</t>
  </si>
  <si>
    <t>Водовод от ВК-50 в районе кольца ГРЭС до ВК-15 по ул. Пионерная с устройством ПНС Адрес местонахождения объекта- Российская Федерация, Тюменская, область, Ханты-Мансийский автономный округ-Югра, г. Сургут</t>
  </si>
  <si>
    <t>Участок набережной протоки Кривуля в г. Сургуте Адрес местонахождения объекта- Российская Федерация, Тюменская, область, Ханты-Мансийский автономный округ-Югра, г. Сургут</t>
  </si>
  <si>
    <t>Реконструкция (реновация) рекреационных территорий общ. пространства в ЗХР Сургута Адрес местонахождения объекта- Российская Федерация, Тюменская, область, Ханты-Мансийский автономный округ-Югра, г. Сургут</t>
  </si>
  <si>
    <t>Парк в микрорайоне 40 Адрес местонахождения объекта- Российская Федерация, Тюменская, область, Ханты-Мансийский автономный округ-Югра, г. Сургут</t>
  </si>
  <si>
    <t>Подготовка территории для строительства магистральной дороги на участках: ул. 16 "ЮР" от ул. 3 "ЮР" до примыкания к ул. Никольская; ул. 3 "ЮР" от ул. 16 "ЮР" до 18 "ЮР"; ул. 18 "ЮР" от 3 "ЮР" до примыкания к ул. Энгельса в г. Сургуте Адрес местонахождения объекта- Российская Федерация, Тюменская, область, Ханты-Мансийский автономный округ-Югра, г. Сургут</t>
  </si>
  <si>
    <t>Нежилое здание, расположенное по адресу: г. Сургут, ул. Сибирская, 14. Реконструкция Адрес местонахождения объекта- Российская Федерация, Тюменская, область, Ханты-Мансийский автономный округ-Югра, г. Сургут</t>
  </si>
  <si>
    <t>Автомобильная дорога от Югорского тракта до ХСТО Волна и ПЛГК Нептун в пойменной части протоки Кривуля, г. Сургуте. Адрес местонахождения объекта - Российская Федерация, Тюменская область, Ханты-Мансийский автономный округ-Югра, г. Сургут</t>
  </si>
  <si>
    <t>МАУ Городской культурный центр, ул. Сибирская, д.2, г. Сургут. Реконструкция. Адрес местонахождения объекта - Российская Федерация, Тюменская область, Ханты-Мансийский автономный округ-Югра, г. Сургут</t>
  </si>
  <si>
    <t>Инженерные сети к спортивным сооружениям в мкр. 30 А г. Сургута. Адрес местонахождения объекта - Российская Федерация, Тюменская область, Ханты-Мансийский автономный округ-Югра, г. Сургут</t>
  </si>
  <si>
    <t>Инженерные сети к спортивному сооружению в мкр. 44. Адрес местонахождения-Российская Федерация, Тюменская область, Ханты-Мансийский автономный округ-Югра, г. Сургут</t>
  </si>
  <si>
    <t>Парковая зона в мкр. 20 А. Адрес местонахождения объекта - Российская Федерация, Тюменская область, Ханты-Мансийский автономный округ-Югра, г. Сургут</t>
  </si>
  <si>
    <t>Инженерные сети к спортивным сооружениям в хоззоне на пересечении улиц Маяковского и 30 лет Победы г. Сургута. Адрес местонахождения объекта - Российская Федерация, Тюменская область, Ханты-Мансийский автономный округ-Югра, г. Сургут</t>
  </si>
  <si>
    <t>Инженерные сети к спортивному сооружению в мкр. "А" г. Сургута. Адрес местонахождения объекта - Российская Федерация, Тюменская область, Ханты-Мансийский автономный округ-Югра, г. Сургут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</si>
  <si>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Адрес местонахождения объекта - Российская Федерация, Тюменская область, Ханты-Мансийский автономный округ-Югра, г. Сургут</t>
  </si>
  <si>
    <t>Спортивное ядро в микрорайоне № 35-А г. Сургута. 3-й пусковой комплекс. Реконструкция. Адрес местонахождения-Российская Федерация, Тюменская область, Ханты-Мансийский автономный округ-Югра, г. Сургут</t>
  </si>
  <si>
    <t>Детский технопарк "Кванториум" на 80 мест единовременной пропускной способности Адрес местонахождения-Российская Федерация, Тюменская область, Ханты-Мансийский автономный округ-Югра, г. Сургут</t>
  </si>
  <si>
    <t>Улица Тюменская от ул. Сосновой до ул. Монтажников Адрес местонахождения-Российская Федерация, Тюменская область, Ханты-Мансийский автономный округ-Югра, г. Сургут</t>
  </si>
  <si>
    <t>Локально-очистные сооружения ливневой канализации для существующих и перспективных объектов территорий: Пойма-2, Пойма-3, кв. П-1, кв. П-2, кв. П-7, кв. П-8, г. Сургут. Адрес местонахождения объекта - Российская Федерация, Тюменская область, Ханты-Мансийский автономный округ-Югра, г. Сургут</t>
  </si>
  <si>
    <t>Дорога с инженерными сетями ул. Усольцева на участке от улицы Есенина до Тюменского тракта в городе Сургуте Адрес местонахождения-Российская Федерация, Тюменская область, Ханты-Мансийский автономный округ-Югра, г. Сургут</t>
  </si>
  <si>
    <t>Улица 3 "З" на участке от Тюменского тракта до улицы 4 "З" в г. Сургуте Адрес местонахождения-Российская Федерация, Тюменская область, Ханты-Мансийский автономный округ-Югра, г. Сургут</t>
  </si>
  <si>
    <t>Поликлиника "Нефтяник" на 700 пос. в смену, мкр. 37. Оборудование здания поликлиники, оборудование газовой котельной Адрес местонахождения объекта- Российская Федерация, Тюменская область, Ханты-Мансийский автономны округ-Югра, г. Сургут р-н НГДУ -37</t>
  </si>
  <si>
    <t>Проезд с ул. Островского вдоль БУ ХМАО-Югры "СКТБ" в г. Сургуте Адрес местонахождения-Российская Федерация, Тюменская область, Ханты-Мансийский автономный округ-Югра, г. Сургут</t>
  </si>
  <si>
    <t xml:space="preserve">Магистральная улица 1-В на участке от улицы 4-В до улицы 5-В с сетями инженерного обеспечения в г. Сургуте. Реконструкция. Адрес местонахождения-Российская Федерация, Тюменская область, Ханты-Мансийский автономный округ-Югра, г. Сургут </t>
  </si>
  <si>
    <t>Магистральный водовод для нужд Поймы-2, "Научно-технологического центра в городе Сургуте" и перспективной застройки Адрес местонахождения-Российская Федерация, Тюменская область, Ханты-Мансийский автономный округ-Югра, г. Сургут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</si>
  <si>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Магистральные тепловые сети.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</si>
  <si>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Попутный дренаж Д 150 мм.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</si>
  <si>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Сети связи АПК "Безопасный город"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</si>
  <si>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Водопровод.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</si>
  <si>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Водопропускной коллектор Д 2000 мм - 2 очередь.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</si>
  <si>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Дождевая канализация.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</si>
  <si>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Кабельная канализация ООО "Теле Плюс".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</si>
  <si>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Бытовая канализация.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</si>
  <si>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 Наружное освещение.</t>
  </si>
  <si>
    <t>Спортивный комплекс с плавательным бассейном на 50 м в г. Сургуте Адрес местонахождения объекта-Российская Федерация, Тюменская область, Ханты-Мансийский автономный округ-Югра, г. Сургут, ул. Университетская, 20/2.Тепловые сети на участке от УТ-3 до здания Спортивного комплекса.</t>
  </si>
  <si>
    <t>Средняя общеобразовательная школа в микрорайоне 32 г. Сургута. Адрес местонахождения объекта-Российская Федерация, Тюменская область, Ханты-Мансийский автономный округ-Югра, г. Сургут, 32 мкр-н. Наружные сети водоотведения.</t>
  </si>
  <si>
    <t>Средняя общеобразовательная школа в микрорайоне 32 г. Сургута. Адрес местонахождения объекта-Российская Федерация, Тюменская область, Ханты-Мансийский автономный округ-Югра, г. Сургут, 32 мкр-н. Наружные сети водоснабжения..</t>
  </si>
  <si>
    <t>Средняя общеобразовательная школа в микрорайоне 32 г. Сургута. Адрес местонахождения объекта-Российская Федерация, Тюменская область, Ханты-Мансийский автономный округ-Югра, г. Сургут, 32 мкр-н. Наружные сети дождевой канализации и дренажа.</t>
  </si>
  <si>
    <t>Средняя общеобразовательная школа в микрорайоне 32 г. Сургута. Адрес местонахождения объекта-Российская Федерация, Тюменская область, Ханты-Мансийский автономный округ-Югра, г. Сургут, 32 мкр-н. Наружные сети электроснабжения 0,4 кВ.</t>
  </si>
  <si>
    <t>Средняя общеобразовательная школа в микрорайоне 32 г. Сургута. Адрес местонахождения объекта-Российская Федерация, Тюменская область, Ханты-Мансийский автономный округ-Югра, г. Сургут, 32 мкр-н. Сети наружного освещения.</t>
  </si>
  <si>
    <t>Средняя общеобразовательная школа в микрорайоне 32 г. Сургута. Адрес местонахождения объекта-Российская Федерация, Тюменская область, Ханты-Мансийский автономный округ-Югра, г. Сургут, 32 мкр-н. Сети связи.</t>
  </si>
  <si>
    <t>Средняя общеобразовательная школа в микрорайоне 32 г. Сургута. Адрес местонахождения объекта-Российская Федерация, Тюменская область, Ханты-Мансийский автономный округ-Югра, г. Сургут, 32 мкр-н. Тепловые сети..</t>
  </si>
  <si>
    <t>Средняя общеобразовательная школа в микрорайоне 32 г. Сургута. Адрес местонахождения объекта-Российская Федерация, Тюменская область, Ханты-Мансийский автономный округ-Югра, г. Сургут, 32 мкр-н.</t>
  </si>
  <si>
    <t>Мототрасса на "Заячьем острове 1 этап" Адрес местонахождения объекта - Российская Федерация, Тюменская область, Ханты-Мансийский автономный округ-Югра, г. Сургут</t>
  </si>
  <si>
    <t>Общественный центр в п. Снежный Адрес местонахождения объекта- Российская Федерация, Тюменская область, Ханты-Мансийский автономный округ-Югра, г. Сургут</t>
  </si>
  <si>
    <t>Объездная автомобильная дорога к дачным кооперативам "Черёмушки", "Север-1, "Север-2" в обход гидротехнических сооружений ГРЭС-1 ГРЭС-2 (2 этап. Автодорога от Восточной объездной дороги до СНТ № 49 "Черёмушки". ПК 54+08, 16-ПК 70+66,38 (конец трассы)) Адрес местонахождения объекта - Российская Федерация, Тюменская область, Ханты-Мансийский автономный округ-Югра, г. Сургут, зона ГРЭС</t>
  </si>
  <si>
    <t>Объездная автомобильная дорога к дачным кооперативам "Черёмушки", "Север-1, "Север-2" в обход гидротехнических сооружений ГРЭС-1 ГРЭС-2 (3 этап. Автодорога к СТ "Старожил-1 и ПСОК "Многодетная семья") Адрес местонахождения объекта - Российская Федерация, Тюменская область, Ханты-Мансийский автономный округ-Югра, г. Сургут, зона ГРЭС</t>
  </si>
  <si>
    <t>Спортивный комплекс с плавательным бассейном на 50 м в г. Сургуте Адрес местонахождения объекта-Российская Федерация, Тюменская область, Ханты-Мансийский автономный округ-Югра, г. Сургут, ул. Университетская, 20/2</t>
  </si>
  <si>
    <t>Станция юных натуралистов в лесопарковой зоне, междуречье р. Сайма. Адрес местонахождения объекта- Российская Федерация, Тюменская область, Ханты-Мансийский автономный округ-Югра, г. Сургут, район реки Сайма, лесопарковая зона.</t>
  </si>
  <si>
    <t>Улица 1 "В" от ул. Маяковского до ул.30 лет Победы Адрес местонахождения объекта- Российская Федерация, Тюменская область, Ханты-Мансийский автономный округ-Югра, г. Сургут</t>
  </si>
  <si>
    <t>Ул.1 "В" от Югорской до Щепёткина Адрес местонахождения объекта- Российская Федерация, Тюменская область, Ханты-Мансийский автономный округ-Югра, г. Сургут</t>
  </si>
  <si>
    <t>Улица Киртбая от ул. 1 «З» до ул. 3 «З» Адрес местонахождения-Российская Федерация, Тюменская область, Ханты-Мансийский автономный округ-Югра, г. Сургут</t>
  </si>
  <si>
    <t>Улица Маяковского на участке от ул. 30 лет Победы до ул. Университетской в г. Сургуте Адрес местонахождения объекта - Российская Федерация, Тюменская область, Ханты-Мансийский автономный округ- Югра, г. Сургут, ул. Маяковского.</t>
  </si>
  <si>
    <t>Филиал окружного бюро судмедэкспертизы Адрес местонахождения - Российская Федерация, Тюменская область, Ханты-Мансийский автономный округ-Югра, г. Сургут, мкр.31 А</t>
  </si>
  <si>
    <t>Проезд с ул. Киртбая до поликлиники "Нефтяник" в мкр. 37 Адрес местонахождения объекта- Российская Федерация, Тюменская, область, Ханты-Мансийский автономный округ-Югра, г. Сургут</t>
  </si>
  <si>
    <t>Инженерные сети и подъездные пути к СОШ в мкр. 30А Адрес местонахождения объекта- Российская Федерация, Тюменская, область, Ханты-Мансийский автономный округ-Югра, г. Сургут</t>
  </si>
  <si>
    <t>Подъездные пути и инженерные сети к СОШ в мкр.38 Адрес местонахождения объекта- Российская Федерация, Тюменская, область, Ханты-Мансийский автономный округ-Югра, г. Сургут</t>
  </si>
  <si>
    <t>Незавершенное строительство, площадь застройки 232,2 кв.м., степень готовности23%, ХМАО-Югра, Тюменская обл., г. Сургут, ул. Геологическая, мкр-н 27, лит.А</t>
  </si>
  <si>
    <t>Незавершенный строительством объект, площадь застройки 535,5 кв.м., степень готовности 5%, ХМАО-Югра, Тюменская обл., г. Сургут, мкр.А, ул. Григория Кукуевицкого</t>
  </si>
  <si>
    <t>Производственный цех, площадь застройки 2883 кв.м., степень готовности25%, ХМАО-Югра, Тюменская обл., г. Сургут, Нефтеюганское шоссе, дом 4, сооружение 13</t>
  </si>
  <si>
    <t>Проектная и рабочая документация по объекту "Проспект Комсомольский на участке от ул. Федорова до ул. Кайдалова в г. Сургуте", Шифр 01/П-2015</t>
  </si>
  <si>
    <t>Проектно-сметная документация по объекту "Комплекс работ по архитектурно-художественному освещению ул. Аэрофлотская в г. Сургуте"</t>
  </si>
  <si>
    <t>Приложение 9.2</t>
  </si>
  <si>
    <t>Администрация города</t>
  </si>
  <si>
    <t>Департамент архитектуры и градостроительства Администрации города</t>
  </si>
  <si>
    <t xml:space="preserve">Итого по Администрации города </t>
  </si>
  <si>
    <t>Объекты НЗС Администрации города - 83</t>
  </si>
  <si>
    <t xml:space="preserve">Объекты НЗС ДАиГ - 128 </t>
  </si>
  <si>
    <t>Департамент имущественных и земельных отношений Администрации города</t>
  </si>
  <si>
    <t>Объекты НЗС ДИЗО - 6</t>
  </si>
  <si>
    <t>МБУ "УЛПХиЭБ"</t>
  </si>
  <si>
    <t>0,00</t>
  </si>
  <si>
    <t>588-589</t>
  </si>
  <si>
    <t>590-600</t>
  </si>
  <si>
    <t>601-604</t>
  </si>
  <si>
    <t>607-637</t>
  </si>
  <si>
    <t>638-639</t>
  </si>
  <si>
    <t>641-642</t>
  </si>
  <si>
    <t>643-690</t>
  </si>
  <si>
    <t>785-836</t>
  </si>
  <si>
    <t>837-840</t>
  </si>
  <si>
    <t>Обустройство водохранилища на р. Сайма; ХМАО-Югра, г. Сургут, береговая зона водохранилища реки Сайма*</t>
  </si>
  <si>
    <t>Парк "За Саймой", в том числе: Ботанический сад; ХМАО-Югра, г. Сургут, междуречье и за рекой Саймой*</t>
  </si>
  <si>
    <t>Парк "Кедровый Лог"; ХМАО-Югра, г. Сургут, в западном жилом районе*</t>
  </si>
  <si>
    <t>Парк в мкр-не 39.; ХМАО-Югра, Тюменская область, г. Сургут, мкр-н 39*</t>
  </si>
  <si>
    <t>Сквер в микрорайоне 37, ХМАО-Югра, г. Сургут, мкр-н 37*</t>
  </si>
  <si>
    <t>Сквер "Театральный", ХМАО-Югра, г. Сургут, мкр-н ПИКС, за сургутским драматическим театром ДК "Магистраль"*</t>
  </si>
  <si>
    <t>Сквер "Молодежный" (реновация)", ХМАО-Югра, г. Сургут, мкр-н 11*</t>
  </si>
  <si>
    <t>Капитальные вложения- приобретение основных средств для реализации проекта "Под парусом в Сибирь": изготовление и поставка струга (МБУ ИКЦ "Старый Сургут")*</t>
  </si>
  <si>
    <t>* - по данным объектам в графах 14, 16, 18, 19 отражены расходы МБУ "УЛПХиЭБ"</t>
  </si>
  <si>
    <t>к заключению от 29.04.2022  № КСП-01-17-22</t>
  </si>
  <si>
    <t>на Отчет об исполнении бюджета городского округа</t>
  </si>
  <si>
    <t xml:space="preserve">город Сургут  Ханты-Мансийского автономного округа – Югры за 2021 год  </t>
  </si>
  <si>
    <t>Сведения о вложениях в объекты недвижимого имущества, объектах незавершенного строительства по состоянию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</si>
</sst>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&quot;₽&quot;###,##0.00"/>
    <numFmt numFmtId="166" formatCode="&quot;&quot;###,##0.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5" fillId="0" borderId="0" applyFont="0" applyFill="0" applyBorder="0" applyAlignment="0" applyProtection="0"/>
  </cellStyleXfs>
  <cellXfs count="15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" fontId="3" fillId="0" borderId="0" xfId="0" applyNumberFormat="1" applyFont="1"/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7" fillId="4" borderId="0" xfId="0" applyFont="1" applyFill="1" applyAlignment="1"/>
    <xf numFmtId="0" fontId="9" fillId="0" borderId="0" xfId="0" applyFont="1" applyFill="1" applyBorder="1"/>
    <xf numFmtId="0" fontId="0" fillId="0" borderId="0" xfId="0" applyBorder="1"/>
    <xf numFmtId="0" fontId="5" fillId="0" borderId="0" xfId="0" applyFont="1" applyFill="1" applyBorder="1"/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4" fontId="2" fillId="0" borderId="0" xfId="0" applyNumberFormat="1" applyFont="1" applyAlignment="1">
      <alignment wrapText="1"/>
    </xf>
    <xf numFmtId="0" fontId="3" fillId="0" borderId="1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4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 wrapText="1"/>
    </xf>
    <xf numFmtId="165" fontId="2" fillId="0" borderId="0" xfId="1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4" fontId="2" fillId="0" borderId="2" xfId="3" applyNumberFormat="1" applyFont="1" applyBorder="1" applyAlignment="1">
      <alignment horizontal="right" wrapText="1"/>
    </xf>
    <xf numFmtId="4" fontId="2" fillId="0" borderId="2" xfId="3" applyNumberFormat="1" applyFont="1" applyFill="1" applyBorder="1" applyAlignment="1">
      <alignment horizontal="right" wrapText="1"/>
    </xf>
    <xf numFmtId="4" fontId="2" fillId="3" borderId="2" xfId="3" applyNumberFormat="1" applyFont="1" applyFill="1" applyBorder="1" applyAlignment="1">
      <alignment horizontal="right" wrapText="1"/>
    </xf>
    <xf numFmtId="4" fontId="2" fillId="2" borderId="2" xfId="3" applyNumberFormat="1" applyFont="1" applyFill="1" applyBorder="1" applyAlignment="1">
      <alignment horizontal="right" wrapText="1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horizontal="left" wrapText="1"/>
    </xf>
    <xf numFmtId="4" fontId="2" fillId="0" borderId="8" xfId="3" applyNumberFormat="1" applyFont="1" applyFill="1" applyBorder="1" applyAlignment="1">
      <alignment horizontal="right" wrapText="1"/>
    </xf>
    <xf numFmtId="0" fontId="3" fillId="0" borderId="15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wrapText="1"/>
    </xf>
    <xf numFmtId="0" fontId="2" fillId="3" borderId="21" xfId="0" applyFont="1" applyFill="1" applyBorder="1" applyAlignment="1">
      <alignment horizontal="left" wrapText="1"/>
    </xf>
    <xf numFmtId="4" fontId="2" fillId="3" borderId="21" xfId="3" applyNumberFormat="1" applyFont="1" applyFill="1" applyBorder="1" applyAlignment="1">
      <alignment horizontal="right" wrapText="1"/>
    </xf>
    <xf numFmtId="4" fontId="2" fillId="3" borderId="22" xfId="3" applyNumberFormat="1" applyFont="1" applyFill="1" applyBorder="1" applyAlignment="1">
      <alignment horizontal="right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left" wrapText="1"/>
    </xf>
    <xf numFmtId="4" fontId="2" fillId="2" borderId="24" xfId="3" applyNumberFormat="1" applyFont="1" applyFill="1" applyBorder="1" applyAlignment="1">
      <alignment horizontal="right" wrapText="1"/>
    </xf>
    <xf numFmtId="4" fontId="2" fillId="2" borderId="25" xfId="3" applyNumberFormat="1" applyFont="1" applyFill="1" applyBorder="1" applyAlignment="1">
      <alignment horizontal="right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wrapText="1"/>
    </xf>
    <xf numFmtId="0" fontId="2" fillId="0" borderId="24" xfId="0" applyFont="1" applyFill="1" applyBorder="1" applyAlignment="1">
      <alignment horizontal="left" wrapText="1"/>
    </xf>
    <xf numFmtId="4" fontId="2" fillId="0" borderId="24" xfId="3" applyNumberFormat="1" applyFont="1" applyFill="1" applyBorder="1" applyAlignment="1">
      <alignment horizontal="right" wrapText="1"/>
    </xf>
    <xf numFmtId="4" fontId="2" fillId="0" borderId="25" xfId="3" applyNumberFormat="1" applyFont="1" applyFill="1" applyBorder="1" applyAlignment="1">
      <alignment horizontal="right" wrapText="1"/>
    </xf>
    <xf numFmtId="166" fontId="2" fillId="0" borderId="2" xfId="0" applyNumberFormat="1" applyFont="1" applyBorder="1" applyAlignment="1">
      <alignment horizontal="right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wrapText="1"/>
    </xf>
    <xf numFmtId="0" fontId="2" fillId="0" borderId="11" xfId="0" applyFont="1" applyFill="1" applyBorder="1" applyAlignment="1">
      <alignment horizontal="left" wrapText="1"/>
    </xf>
    <xf numFmtId="4" fontId="2" fillId="0" borderId="11" xfId="3" applyNumberFormat="1" applyFont="1" applyFill="1" applyBorder="1" applyAlignment="1">
      <alignment horizontal="right" wrapText="1"/>
    </xf>
    <xf numFmtId="0" fontId="9" fillId="4" borderId="0" xfId="0" applyFont="1" applyFill="1" applyAlignment="1"/>
    <xf numFmtId="0" fontId="9" fillId="4" borderId="0" xfId="0" applyFont="1" applyFill="1" applyBorder="1"/>
    <xf numFmtId="0" fontId="16" fillId="4" borderId="0" xfId="0" applyFont="1" applyFill="1"/>
    <xf numFmtId="0" fontId="3" fillId="0" borderId="0" xfId="0" applyFont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/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13" fillId="0" borderId="11" xfId="2" applyNumberFormat="1" applyFont="1" applyFill="1" applyBorder="1" applyAlignment="1">
      <alignment horizontal="center" vertical="center" wrapText="1" readingOrder="1"/>
    </xf>
    <xf numFmtId="0" fontId="9" fillId="4" borderId="0" xfId="0" applyFont="1" applyFill="1" applyAlignment="1">
      <alignment horizontal="left" vertical="center" wrapText="1"/>
    </xf>
    <xf numFmtId="0" fontId="16" fillId="4" borderId="0" xfId="0" applyFont="1" applyFill="1" applyAlignment="1"/>
    <xf numFmtId="0" fontId="17" fillId="0" borderId="0" xfId="0" applyFont="1" applyFill="1" applyAlignment="1">
      <alignment horizontal="left" vertical="center" wrapText="1"/>
    </xf>
    <xf numFmtId="0" fontId="16" fillId="0" borderId="0" xfId="0" applyFont="1" applyFill="1" applyAlignment="1"/>
    <xf numFmtId="0" fontId="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/>
    <xf numFmtId="0" fontId="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/>
    <xf numFmtId="0" fontId="14" fillId="0" borderId="5" xfId="0" applyFont="1" applyBorder="1" applyAlignment="1"/>
    <xf numFmtId="0" fontId="14" fillId="0" borderId="0" xfId="0" applyFont="1" applyBorder="1" applyAlignment="1"/>
    <xf numFmtId="0" fontId="14" fillId="0" borderId="0" xfId="0" applyFont="1" applyAlignment="1"/>
    <xf numFmtId="0" fontId="14" fillId="0" borderId="6" xfId="0" applyFont="1" applyBorder="1" applyAlignment="1"/>
    <xf numFmtId="0" fontId="14" fillId="0" borderId="4" xfId="0" applyFont="1" applyBorder="1" applyAlignment="1"/>
    <xf numFmtId="0" fontId="14" fillId="0" borderId="7" xfId="0" applyFont="1" applyBorder="1" applyAlignment="1"/>
    <xf numFmtId="0" fontId="14" fillId="0" borderId="10" xfId="0" applyFont="1" applyBorder="1" applyAlignment="1"/>
    <xf numFmtId="0" fontId="14" fillId="0" borderId="9" xfId="0" applyFont="1" applyBorder="1" applyAlignment="1"/>
    <xf numFmtId="0" fontId="14" fillId="0" borderId="8" xfId="0" applyFont="1" applyBorder="1" applyAlignment="1"/>
    <xf numFmtId="0" fontId="12" fillId="0" borderId="0" xfId="2" applyNumberFormat="1" applyFont="1" applyFill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5" fillId="0" borderId="4" xfId="0" applyFont="1" applyBorder="1" applyAlignment="1"/>
    <xf numFmtId="0" fontId="5" fillId="0" borderId="7" xfId="0" applyFont="1" applyBorder="1" applyAlignment="1"/>
    <xf numFmtId="0" fontId="2" fillId="0" borderId="7" xfId="0" applyFont="1" applyFill="1" applyBorder="1" applyAlignment="1">
      <alignment horizontal="left" wrapText="1"/>
    </xf>
    <xf numFmtId="0" fontId="5" fillId="0" borderId="4" xfId="0" applyFont="1" applyFill="1" applyBorder="1" applyAlignment="1"/>
    <xf numFmtId="0" fontId="5" fillId="0" borderId="7" xfId="0" applyFont="1" applyFill="1" applyBorder="1" applyAlignment="1"/>
    <xf numFmtId="0" fontId="14" fillId="0" borderId="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3" borderId="1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wrapText="1"/>
    </xf>
    <xf numFmtId="0" fontId="5" fillId="0" borderId="0" xfId="0" applyFont="1" applyFill="1" applyBorder="1" applyAlignment="1"/>
    <xf numFmtId="0" fontId="5" fillId="0" borderId="6" xfId="0" applyFont="1" applyFill="1" applyBorder="1" applyAlignment="1"/>
    <xf numFmtId="0" fontId="2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/>
    <xf numFmtId="0" fontId="2" fillId="0" borderId="23" xfId="0" applyFont="1" applyFill="1" applyBorder="1" applyAlignment="1">
      <alignment horizontal="left" wrapText="1"/>
    </xf>
    <xf numFmtId="0" fontId="5" fillId="0" borderId="17" xfId="0" applyFont="1" applyFill="1" applyBorder="1" applyAlignment="1"/>
    <xf numFmtId="0" fontId="5" fillId="0" borderId="23" xfId="0" applyFont="1" applyFill="1" applyBorder="1" applyAlignment="1"/>
    <xf numFmtId="0" fontId="2" fillId="0" borderId="2" xfId="0" applyFont="1" applyBorder="1" applyAlignment="1">
      <alignment horizontal="left" wrapText="1"/>
    </xf>
    <xf numFmtId="0" fontId="3" fillId="0" borderId="4" xfId="0" applyFont="1" applyBorder="1" applyAlignment="1"/>
    <xf numFmtId="0" fontId="3" fillId="0" borderId="7" xfId="0" applyFont="1" applyBorder="1" applyAlignment="1"/>
    <xf numFmtId="0" fontId="2" fillId="2" borderId="17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18" fillId="3" borderId="12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</cellXfs>
  <cellStyles count="4">
    <cellStyle name="Normal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Light16"/>
  <colors>
    <mruColors>
      <color rgb="FFFFABFF"/>
      <color rgb="FFEAC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8"/>
  <sheetViews>
    <sheetView tabSelected="1" view="pageLayout" zoomScaleNormal="90" zoomScaleSheetLayoutView="90" workbookViewId="0">
      <selection activeCell="H4" sqref="H4"/>
    </sheetView>
  </sheetViews>
  <sheetFormatPr defaultColWidth="9.140625" defaultRowHeight="12.75" x14ac:dyDescent="0.2"/>
  <cols>
    <col min="1" max="1" width="7.28515625" style="32" customWidth="1"/>
    <col min="2" max="2" width="2.42578125" style="4" customWidth="1"/>
    <col min="3" max="4" width="25.140625" style="4" customWidth="1"/>
    <col min="5" max="5" width="11.5703125" style="17" customWidth="1"/>
    <col min="6" max="6" width="20.5703125" style="4" customWidth="1"/>
    <col min="7" max="7" width="20.140625" style="4" customWidth="1"/>
    <col min="8" max="8" width="17.42578125" style="4" customWidth="1"/>
    <col min="9" max="9" width="6.7109375" style="4" customWidth="1"/>
    <col min="10" max="10" width="13.7109375" style="4" customWidth="1"/>
    <col min="11" max="11" width="33.28515625" style="4" customWidth="1"/>
    <col min="12" max="12" width="7.42578125" style="4" customWidth="1"/>
    <col min="13" max="13" width="8.28515625" style="4" customWidth="1"/>
    <col min="14" max="14" width="7.7109375" style="4" customWidth="1"/>
    <col min="15" max="15" width="15.85546875" style="4" customWidth="1"/>
    <col min="16" max="16" width="14.28515625" style="4" customWidth="1"/>
    <col min="17" max="17" width="14.7109375" style="4" customWidth="1"/>
    <col min="18" max="19" width="15.140625" style="4" customWidth="1"/>
    <col min="20" max="20" width="17" style="4" customWidth="1"/>
    <col min="21" max="21" width="16.85546875" style="4" customWidth="1"/>
    <col min="22" max="22" width="14.5703125" style="4" customWidth="1"/>
    <col min="23" max="23" width="11.5703125" style="4" customWidth="1"/>
    <col min="24" max="16384" width="9.140625" style="4"/>
  </cols>
  <sheetData>
    <row r="1" spans="1:22" customFormat="1" ht="17.25" customHeight="1" x14ac:dyDescent="0.3">
      <c r="A1" s="40"/>
      <c r="B1" s="22"/>
      <c r="C1" s="22"/>
      <c r="D1" s="22"/>
      <c r="E1" s="22"/>
      <c r="F1" s="22"/>
      <c r="G1" s="22"/>
      <c r="J1" s="23"/>
      <c r="K1" s="24"/>
      <c r="R1" s="94" t="s">
        <v>235</v>
      </c>
      <c r="S1" s="95"/>
      <c r="T1" s="96"/>
      <c r="U1" s="96"/>
    </row>
    <row r="2" spans="1:22" customFormat="1" ht="14.25" customHeight="1" x14ac:dyDescent="0.25">
      <c r="A2" s="40"/>
      <c r="B2" s="22"/>
      <c r="C2" s="22"/>
      <c r="D2" s="22"/>
      <c r="E2" s="22"/>
      <c r="F2" s="22"/>
      <c r="G2" s="22"/>
      <c r="J2" s="98"/>
      <c r="K2" s="99"/>
      <c r="L2" s="99"/>
      <c r="M2" s="99"/>
      <c r="N2" s="25"/>
      <c r="R2" s="103" t="s">
        <v>263</v>
      </c>
      <c r="S2" s="104"/>
      <c r="T2" s="104"/>
      <c r="U2" s="104"/>
    </row>
    <row r="3" spans="1:22" customFormat="1" ht="18.75" x14ac:dyDescent="0.25">
      <c r="A3" s="40"/>
      <c r="B3" s="22"/>
      <c r="C3" s="22"/>
      <c r="D3" s="22"/>
      <c r="E3" s="22"/>
      <c r="F3" s="22"/>
      <c r="G3" s="22"/>
      <c r="J3" s="100"/>
      <c r="K3" s="101"/>
      <c r="L3" s="101"/>
      <c r="M3" s="101"/>
      <c r="N3" s="25"/>
      <c r="R3" s="105" t="s">
        <v>264</v>
      </c>
      <c r="S3" s="106"/>
      <c r="T3" s="106"/>
      <c r="U3" s="106"/>
    </row>
    <row r="4" spans="1:22" customFormat="1" ht="34.5" customHeight="1" x14ac:dyDescent="0.25">
      <c r="A4" s="40"/>
      <c r="B4" s="22"/>
      <c r="C4" s="22"/>
      <c r="D4" s="22"/>
      <c r="E4" s="22"/>
      <c r="F4" s="22"/>
      <c r="G4" s="22"/>
      <c r="J4" s="100"/>
      <c r="K4" s="101"/>
      <c r="L4" s="101"/>
      <c r="M4" s="101"/>
      <c r="N4" s="25"/>
      <c r="R4" s="105" t="s">
        <v>265</v>
      </c>
      <c r="S4" s="106"/>
      <c r="T4" s="106"/>
      <c r="U4" s="106"/>
    </row>
    <row r="5" spans="1:22" customFormat="1" ht="21.75" customHeight="1" x14ac:dyDescent="0.25">
      <c r="A5" s="40"/>
      <c r="B5" s="26"/>
      <c r="C5" s="26"/>
      <c r="D5" s="26"/>
      <c r="E5" s="26"/>
      <c r="F5" s="26"/>
      <c r="G5" s="26"/>
      <c r="H5" s="26"/>
      <c r="I5" s="26"/>
      <c r="J5" s="26"/>
      <c r="K5" s="26"/>
      <c r="L5" s="27"/>
      <c r="M5" s="28"/>
      <c r="N5" s="25"/>
    </row>
    <row r="6" spans="1:22" customFormat="1" ht="13.5" customHeight="1" x14ac:dyDescent="0.2">
      <c r="A6" s="120" t="s">
        <v>266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</row>
    <row r="7" spans="1:22" customFormat="1" ht="15.75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</row>
    <row r="8" spans="1:22" ht="6" customHeight="1" x14ac:dyDescent="0.2">
      <c r="B8" s="5"/>
      <c r="C8" s="5"/>
      <c r="D8" s="5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0"/>
      <c r="U8" s="31"/>
    </row>
    <row r="9" spans="1:22" x14ac:dyDescent="0.2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2" ht="54.75" customHeight="1" x14ac:dyDescent="0.2">
      <c r="A10" s="102" t="s">
        <v>116</v>
      </c>
      <c r="B10" s="109" t="s">
        <v>0</v>
      </c>
      <c r="C10" s="110"/>
      <c r="D10" s="111"/>
      <c r="E10" s="107" t="s">
        <v>79</v>
      </c>
      <c r="F10" s="107" t="s">
        <v>1</v>
      </c>
      <c r="G10" s="118"/>
      <c r="H10" s="107" t="s">
        <v>2</v>
      </c>
      <c r="I10" s="107" t="s">
        <v>3</v>
      </c>
      <c r="J10" s="117"/>
      <c r="K10" s="118"/>
      <c r="L10" s="107" t="s">
        <v>4</v>
      </c>
      <c r="M10" s="117"/>
      <c r="N10" s="118"/>
      <c r="O10" s="107" t="s">
        <v>5</v>
      </c>
      <c r="P10" s="107" t="s">
        <v>6</v>
      </c>
      <c r="Q10" s="117"/>
      <c r="R10" s="117"/>
      <c r="S10" s="117"/>
      <c r="T10" s="117"/>
      <c r="U10" s="118"/>
    </row>
    <row r="11" spans="1:22" ht="41.85" customHeight="1" x14ac:dyDescent="0.2">
      <c r="A11" s="102"/>
      <c r="B11" s="112"/>
      <c r="C11" s="113"/>
      <c r="D11" s="114"/>
      <c r="E11" s="130"/>
      <c r="F11" s="107" t="s">
        <v>8</v>
      </c>
      <c r="G11" s="107" t="s">
        <v>7</v>
      </c>
      <c r="H11" s="119"/>
      <c r="I11" s="107" t="s">
        <v>9</v>
      </c>
      <c r="J11" s="107" t="s">
        <v>10</v>
      </c>
      <c r="K11" s="107" t="s">
        <v>11</v>
      </c>
      <c r="L11" s="107" t="s">
        <v>12</v>
      </c>
      <c r="M11" s="107" t="s">
        <v>13</v>
      </c>
      <c r="N11" s="107" t="s">
        <v>14</v>
      </c>
      <c r="O11" s="119"/>
      <c r="P11" s="107" t="s">
        <v>15</v>
      </c>
      <c r="Q11" s="117"/>
      <c r="R11" s="117"/>
      <c r="S11" s="118"/>
      <c r="T11" s="107" t="s">
        <v>16</v>
      </c>
      <c r="U11" s="118"/>
    </row>
    <row r="12" spans="1:22" ht="69.75" customHeight="1" x14ac:dyDescent="0.2">
      <c r="A12" s="102"/>
      <c r="B12" s="115"/>
      <c r="C12" s="115"/>
      <c r="D12" s="116"/>
      <c r="E12" s="131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29" t="s">
        <v>8</v>
      </c>
      <c r="Q12" s="29" t="s">
        <v>17</v>
      </c>
      <c r="R12" s="29" t="s">
        <v>18</v>
      </c>
      <c r="S12" s="29" t="s">
        <v>19</v>
      </c>
      <c r="T12" s="29" t="s">
        <v>20</v>
      </c>
      <c r="U12" s="29" t="s">
        <v>21</v>
      </c>
    </row>
    <row r="13" spans="1:22" s="17" customFormat="1" ht="13.9" customHeight="1" x14ac:dyDescent="0.2">
      <c r="A13" s="64">
        <v>1</v>
      </c>
      <c r="B13" s="121">
        <v>2</v>
      </c>
      <c r="C13" s="122"/>
      <c r="D13" s="123"/>
      <c r="E13" s="65">
        <v>3</v>
      </c>
      <c r="F13" s="65">
        <v>4</v>
      </c>
      <c r="G13" s="65">
        <v>5</v>
      </c>
      <c r="H13" s="65">
        <v>6</v>
      </c>
      <c r="I13" s="65">
        <v>7</v>
      </c>
      <c r="J13" s="65">
        <v>8</v>
      </c>
      <c r="K13" s="65">
        <v>9</v>
      </c>
      <c r="L13" s="65">
        <v>10</v>
      </c>
      <c r="M13" s="65">
        <v>11</v>
      </c>
      <c r="N13" s="65">
        <v>12</v>
      </c>
      <c r="O13" s="65">
        <v>13</v>
      </c>
      <c r="P13" s="65">
        <v>14</v>
      </c>
      <c r="Q13" s="65">
        <v>15</v>
      </c>
      <c r="R13" s="65">
        <v>16</v>
      </c>
      <c r="S13" s="65">
        <v>17</v>
      </c>
      <c r="T13" s="65">
        <v>18</v>
      </c>
      <c r="U13" s="65">
        <v>19</v>
      </c>
    </row>
    <row r="14" spans="1:22" s="17" customFormat="1" ht="23.25" customHeight="1" x14ac:dyDescent="0.2">
      <c r="A14" s="132" t="s">
        <v>236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4"/>
    </row>
    <row r="15" spans="1:22" ht="77.25" x14ac:dyDescent="0.25">
      <c r="A15" s="66">
        <v>1</v>
      </c>
      <c r="B15" s="124" t="s">
        <v>22</v>
      </c>
      <c r="C15" s="125"/>
      <c r="D15" s="126"/>
      <c r="E15" s="1" t="s">
        <v>80</v>
      </c>
      <c r="F15" s="56" t="s">
        <v>87</v>
      </c>
      <c r="G15" s="56" t="s">
        <v>87</v>
      </c>
      <c r="H15" s="56" t="s">
        <v>129</v>
      </c>
      <c r="I15" s="56"/>
      <c r="J15" s="56"/>
      <c r="K15" s="56"/>
      <c r="L15" s="9" t="s">
        <v>23</v>
      </c>
      <c r="M15" s="9" t="s">
        <v>24</v>
      </c>
      <c r="N15" s="9" t="s">
        <v>24</v>
      </c>
      <c r="O15" s="60">
        <v>708855557</v>
      </c>
      <c r="P15" s="60">
        <v>156801565</v>
      </c>
      <c r="Q15" s="60">
        <v>51438443.270000003</v>
      </c>
      <c r="R15" s="60">
        <v>89004498.069999993</v>
      </c>
      <c r="S15" s="60">
        <v>119235510.2</v>
      </c>
      <c r="T15" s="60">
        <v>116373737.2</v>
      </c>
      <c r="U15" s="60">
        <v>0</v>
      </c>
      <c r="V15" s="15"/>
    </row>
    <row r="16" spans="1:22" ht="58.5" customHeight="1" x14ac:dyDescent="0.25">
      <c r="A16" s="41">
        <v>2</v>
      </c>
      <c r="B16" s="124" t="s">
        <v>131</v>
      </c>
      <c r="C16" s="125"/>
      <c r="D16" s="126"/>
      <c r="E16" s="1" t="s">
        <v>80</v>
      </c>
      <c r="F16" s="56" t="s">
        <v>88</v>
      </c>
      <c r="G16" s="56" t="s">
        <v>103</v>
      </c>
      <c r="H16" s="56" t="s">
        <v>103</v>
      </c>
      <c r="I16" s="56" t="s">
        <v>25</v>
      </c>
      <c r="J16" s="56" t="s">
        <v>111</v>
      </c>
      <c r="K16" s="56" t="s">
        <v>26</v>
      </c>
      <c r="L16" s="9" t="s">
        <v>27</v>
      </c>
      <c r="M16" s="9" t="s">
        <v>27</v>
      </c>
      <c r="N16" s="9" t="s">
        <v>25</v>
      </c>
      <c r="O16" s="60">
        <v>110214000</v>
      </c>
      <c r="P16" s="60">
        <v>2959086</v>
      </c>
      <c r="Q16" s="60">
        <v>0</v>
      </c>
      <c r="R16" s="60">
        <v>2959086</v>
      </c>
      <c r="S16" s="60">
        <v>0</v>
      </c>
      <c r="T16" s="60">
        <v>2959086</v>
      </c>
      <c r="U16" s="60">
        <v>0</v>
      </c>
    </row>
    <row r="17" spans="1:22" s="47" customFormat="1" ht="51" customHeight="1" x14ac:dyDescent="0.25">
      <c r="A17" s="43">
        <v>3</v>
      </c>
      <c r="B17" s="127" t="s">
        <v>132</v>
      </c>
      <c r="C17" s="128"/>
      <c r="D17" s="129"/>
      <c r="E17" s="44" t="s">
        <v>80</v>
      </c>
      <c r="F17" s="57" t="s">
        <v>87</v>
      </c>
      <c r="G17" s="57" t="s">
        <v>97</v>
      </c>
      <c r="H17" s="57" t="s">
        <v>118</v>
      </c>
      <c r="I17" s="57"/>
      <c r="J17" s="57"/>
      <c r="K17" s="57"/>
      <c r="L17" s="45" t="s">
        <v>28</v>
      </c>
      <c r="M17" s="45" t="s">
        <v>25</v>
      </c>
      <c r="N17" s="45" t="s">
        <v>29</v>
      </c>
      <c r="O17" s="61">
        <v>107216566.75</v>
      </c>
      <c r="P17" s="61">
        <v>31306279.32</v>
      </c>
      <c r="Q17" s="61">
        <v>63995105.840000004</v>
      </c>
      <c r="R17" s="61">
        <v>0</v>
      </c>
      <c r="S17" s="61">
        <v>95301385.159999996</v>
      </c>
      <c r="T17" s="61">
        <v>95301385.159999996</v>
      </c>
      <c r="U17" s="61">
        <v>0</v>
      </c>
      <c r="V17" s="46"/>
    </row>
    <row r="18" spans="1:22" s="47" customFormat="1" ht="64.900000000000006" customHeight="1" x14ac:dyDescent="0.25">
      <c r="A18" s="43">
        <v>4</v>
      </c>
      <c r="B18" s="127" t="s">
        <v>30</v>
      </c>
      <c r="C18" s="128"/>
      <c r="D18" s="129"/>
      <c r="E18" s="44" t="s">
        <v>80</v>
      </c>
      <c r="F18" s="57" t="s">
        <v>93</v>
      </c>
      <c r="G18" s="57" t="s">
        <v>93</v>
      </c>
      <c r="H18" s="57" t="s">
        <v>107</v>
      </c>
      <c r="I18" s="57"/>
      <c r="J18" s="57"/>
      <c r="K18" s="57"/>
      <c r="L18" s="45" t="s">
        <v>31</v>
      </c>
      <c r="M18" s="45" t="s">
        <v>31</v>
      </c>
      <c r="N18" s="45" t="s">
        <v>25</v>
      </c>
      <c r="O18" s="61">
        <v>14845889.73</v>
      </c>
      <c r="P18" s="61">
        <v>13257875.48</v>
      </c>
      <c r="Q18" s="61">
        <v>0</v>
      </c>
      <c r="R18" s="61">
        <v>13257875.48</v>
      </c>
      <c r="S18" s="61">
        <v>0</v>
      </c>
      <c r="T18" s="61">
        <v>13257875.48</v>
      </c>
      <c r="U18" s="61">
        <v>0</v>
      </c>
    </row>
    <row r="19" spans="1:22" s="47" customFormat="1" ht="54" customHeight="1" x14ac:dyDescent="0.25">
      <c r="A19" s="43">
        <v>5</v>
      </c>
      <c r="B19" s="127" t="s">
        <v>32</v>
      </c>
      <c r="C19" s="128"/>
      <c r="D19" s="129"/>
      <c r="E19" s="44" t="s">
        <v>80</v>
      </c>
      <c r="F19" s="57" t="s">
        <v>88</v>
      </c>
      <c r="G19" s="57" t="s">
        <v>94</v>
      </c>
      <c r="H19" s="57" t="s">
        <v>103</v>
      </c>
      <c r="I19" s="57"/>
      <c r="J19" s="57"/>
      <c r="K19" s="57"/>
      <c r="L19" s="45" t="s">
        <v>28</v>
      </c>
      <c r="M19" s="45" t="s">
        <v>28</v>
      </c>
      <c r="N19" s="45" t="s">
        <v>29</v>
      </c>
      <c r="O19" s="61">
        <v>729744.56</v>
      </c>
      <c r="P19" s="61">
        <v>729744.56</v>
      </c>
      <c r="Q19" s="61">
        <v>0</v>
      </c>
      <c r="R19" s="61">
        <v>0</v>
      </c>
      <c r="S19" s="61">
        <v>729744.56</v>
      </c>
      <c r="T19" s="61">
        <v>729744.56</v>
      </c>
      <c r="U19" s="61">
        <v>0</v>
      </c>
      <c r="V19" s="46"/>
    </row>
    <row r="20" spans="1:22" s="47" customFormat="1" ht="51.75" customHeight="1" x14ac:dyDescent="0.25">
      <c r="A20" s="43">
        <v>6</v>
      </c>
      <c r="B20" s="127" t="s">
        <v>33</v>
      </c>
      <c r="C20" s="128"/>
      <c r="D20" s="129"/>
      <c r="E20" s="44" t="s">
        <v>80</v>
      </c>
      <c r="F20" s="57" t="s">
        <v>88</v>
      </c>
      <c r="G20" s="57" t="s">
        <v>94</v>
      </c>
      <c r="H20" s="57" t="s">
        <v>106</v>
      </c>
      <c r="I20" s="57"/>
      <c r="J20" s="57"/>
      <c r="K20" s="57"/>
      <c r="L20" s="45" t="s">
        <v>28</v>
      </c>
      <c r="M20" s="45" t="s">
        <v>29</v>
      </c>
      <c r="N20" s="45" t="s">
        <v>29</v>
      </c>
      <c r="O20" s="61">
        <v>290000</v>
      </c>
      <c r="P20" s="61">
        <v>290000</v>
      </c>
      <c r="Q20" s="61">
        <v>0</v>
      </c>
      <c r="R20" s="61">
        <v>0</v>
      </c>
      <c r="S20" s="61">
        <v>290000</v>
      </c>
      <c r="T20" s="61">
        <v>290000</v>
      </c>
      <c r="U20" s="61">
        <v>0</v>
      </c>
      <c r="V20" s="46"/>
    </row>
    <row r="21" spans="1:22" s="47" customFormat="1" ht="51.75" customHeight="1" x14ac:dyDescent="0.25">
      <c r="A21" s="43">
        <v>7</v>
      </c>
      <c r="B21" s="127" t="s">
        <v>34</v>
      </c>
      <c r="C21" s="128"/>
      <c r="D21" s="129"/>
      <c r="E21" s="44" t="s">
        <v>80</v>
      </c>
      <c r="F21" s="57" t="s">
        <v>88</v>
      </c>
      <c r="G21" s="57" t="s">
        <v>94</v>
      </c>
      <c r="H21" s="57" t="s">
        <v>106</v>
      </c>
      <c r="I21" s="57"/>
      <c r="J21" s="57"/>
      <c r="K21" s="57"/>
      <c r="L21" s="45" t="s">
        <v>28</v>
      </c>
      <c r="M21" s="45" t="s">
        <v>29</v>
      </c>
      <c r="N21" s="45" t="s">
        <v>29</v>
      </c>
      <c r="O21" s="61">
        <v>250000</v>
      </c>
      <c r="P21" s="61">
        <v>250000</v>
      </c>
      <c r="Q21" s="61">
        <v>0</v>
      </c>
      <c r="R21" s="61">
        <v>0</v>
      </c>
      <c r="S21" s="61">
        <v>250000</v>
      </c>
      <c r="T21" s="61">
        <v>250000</v>
      </c>
      <c r="U21" s="61">
        <v>0</v>
      </c>
      <c r="V21" s="46"/>
    </row>
    <row r="22" spans="1:22" s="47" customFormat="1" ht="64.5" customHeight="1" x14ac:dyDescent="0.25">
      <c r="A22" s="43">
        <v>8</v>
      </c>
      <c r="B22" s="127" t="s">
        <v>133</v>
      </c>
      <c r="C22" s="128"/>
      <c r="D22" s="129"/>
      <c r="E22" s="44" t="s">
        <v>80</v>
      </c>
      <c r="F22" s="57"/>
      <c r="G22" s="57" t="s">
        <v>93</v>
      </c>
      <c r="H22" s="57" t="s">
        <v>117</v>
      </c>
      <c r="I22" s="57"/>
      <c r="J22" s="57"/>
      <c r="K22" s="57"/>
      <c r="L22" s="45" t="s">
        <v>25</v>
      </c>
      <c r="M22" s="45" t="s">
        <v>25</v>
      </c>
      <c r="N22" s="45" t="s">
        <v>25</v>
      </c>
      <c r="O22" s="61">
        <v>2264542.2799999998</v>
      </c>
      <c r="P22" s="61">
        <v>0</v>
      </c>
      <c r="Q22" s="61">
        <v>2264542.2799999998</v>
      </c>
      <c r="R22" s="61">
        <v>2264542.2799999998</v>
      </c>
      <c r="S22" s="61">
        <v>0</v>
      </c>
      <c r="T22" s="61">
        <v>2264542.2799999998</v>
      </c>
      <c r="U22" s="61">
        <v>0</v>
      </c>
    </row>
    <row r="23" spans="1:22" s="47" customFormat="1" ht="64.5" customHeight="1" x14ac:dyDescent="0.25">
      <c r="A23" s="43">
        <v>9</v>
      </c>
      <c r="B23" s="127" t="s">
        <v>134</v>
      </c>
      <c r="C23" s="128"/>
      <c r="D23" s="129"/>
      <c r="E23" s="44" t="s">
        <v>80</v>
      </c>
      <c r="F23" s="57"/>
      <c r="G23" s="57" t="s">
        <v>93</v>
      </c>
      <c r="H23" s="57" t="s">
        <v>118</v>
      </c>
      <c r="I23" s="57"/>
      <c r="J23" s="57"/>
      <c r="K23" s="57"/>
      <c r="L23" s="45" t="s">
        <v>25</v>
      </c>
      <c r="M23" s="45" t="s">
        <v>29</v>
      </c>
      <c r="N23" s="45" t="s">
        <v>29</v>
      </c>
      <c r="O23" s="61">
        <v>464810.38</v>
      </c>
      <c r="P23" s="61">
        <v>0</v>
      </c>
      <c r="Q23" s="61">
        <v>464810.38</v>
      </c>
      <c r="R23" s="61">
        <v>0</v>
      </c>
      <c r="S23" s="61">
        <v>464810.38</v>
      </c>
      <c r="T23" s="61">
        <v>464810.38</v>
      </c>
      <c r="U23" s="61">
        <v>0</v>
      </c>
      <c r="V23" s="46"/>
    </row>
    <row r="24" spans="1:22" s="47" customFormat="1" ht="64.5" customHeight="1" x14ac:dyDescent="0.25">
      <c r="A24" s="43">
        <v>10</v>
      </c>
      <c r="B24" s="127" t="s">
        <v>135</v>
      </c>
      <c r="C24" s="128"/>
      <c r="D24" s="129"/>
      <c r="E24" s="44" t="s">
        <v>80</v>
      </c>
      <c r="F24" s="57"/>
      <c r="G24" s="57" t="s">
        <v>93</v>
      </c>
      <c r="H24" s="57" t="s">
        <v>118</v>
      </c>
      <c r="I24" s="57"/>
      <c r="J24" s="57"/>
      <c r="K24" s="57"/>
      <c r="L24" s="45" t="s">
        <v>25</v>
      </c>
      <c r="M24" s="45" t="s">
        <v>25</v>
      </c>
      <c r="N24" s="45" t="s">
        <v>25</v>
      </c>
      <c r="O24" s="61">
        <v>2475417.4700000002</v>
      </c>
      <c r="P24" s="61">
        <v>0</v>
      </c>
      <c r="Q24" s="61">
        <v>2475417.4700000002</v>
      </c>
      <c r="R24" s="61">
        <v>2475417.4700000002</v>
      </c>
      <c r="S24" s="61">
        <v>0</v>
      </c>
      <c r="T24" s="61">
        <v>2475417.4700000002</v>
      </c>
      <c r="U24" s="61">
        <v>0</v>
      </c>
    </row>
    <row r="25" spans="1:22" s="47" customFormat="1" ht="64.5" customHeight="1" x14ac:dyDescent="0.25">
      <c r="A25" s="43">
        <v>11</v>
      </c>
      <c r="B25" s="127" t="s">
        <v>136</v>
      </c>
      <c r="C25" s="128"/>
      <c r="D25" s="129"/>
      <c r="E25" s="44" t="s">
        <v>80</v>
      </c>
      <c r="F25" s="57"/>
      <c r="G25" s="57" t="s">
        <v>93</v>
      </c>
      <c r="H25" s="57" t="s">
        <v>118</v>
      </c>
      <c r="I25" s="57"/>
      <c r="J25" s="57"/>
      <c r="K25" s="57"/>
      <c r="L25" s="45" t="s">
        <v>25</v>
      </c>
      <c r="M25" s="45" t="s">
        <v>25</v>
      </c>
      <c r="N25" s="45" t="s">
        <v>25</v>
      </c>
      <c r="O25" s="61">
        <v>1604508.79</v>
      </c>
      <c r="P25" s="61">
        <v>0</v>
      </c>
      <c r="Q25" s="61">
        <v>1604508.79</v>
      </c>
      <c r="R25" s="61">
        <v>1604508.79</v>
      </c>
      <c r="S25" s="61">
        <v>0</v>
      </c>
      <c r="T25" s="61">
        <v>1604508.79</v>
      </c>
      <c r="U25" s="61">
        <v>0</v>
      </c>
    </row>
    <row r="26" spans="1:22" s="47" customFormat="1" ht="64.5" x14ac:dyDescent="0.25">
      <c r="A26" s="43">
        <v>12</v>
      </c>
      <c r="B26" s="127" t="s">
        <v>137</v>
      </c>
      <c r="C26" s="128"/>
      <c r="D26" s="129"/>
      <c r="E26" s="44" t="s">
        <v>80</v>
      </c>
      <c r="F26" s="57"/>
      <c r="G26" s="57" t="s">
        <v>93</v>
      </c>
      <c r="H26" s="57" t="s">
        <v>118</v>
      </c>
      <c r="I26" s="57"/>
      <c r="J26" s="57"/>
      <c r="K26" s="57"/>
      <c r="L26" s="45" t="s">
        <v>25</v>
      </c>
      <c r="M26" s="45" t="s">
        <v>25</v>
      </c>
      <c r="N26" s="45" t="s">
        <v>25</v>
      </c>
      <c r="O26" s="61">
        <v>5229784.8499999996</v>
      </c>
      <c r="P26" s="61">
        <v>0</v>
      </c>
      <c r="Q26" s="61">
        <v>5229784.8499999996</v>
      </c>
      <c r="R26" s="61">
        <v>5229784.8499999996</v>
      </c>
      <c r="S26" s="61">
        <v>0</v>
      </c>
      <c r="T26" s="61">
        <v>5229784.8499999996</v>
      </c>
      <c r="U26" s="61">
        <v>0</v>
      </c>
    </row>
    <row r="27" spans="1:22" s="47" customFormat="1" ht="64.5" x14ac:dyDescent="0.25">
      <c r="A27" s="43">
        <v>13</v>
      </c>
      <c r="B27" s="127" t="s">
        <v>138</v>
      </c>
      <c r="C27" s="128"/>
      <c r="D27" s="129"/>
      <c r="E27" s="44" t="s">
        <v>80</v>
      </c>
      <c r="F27" s="57"/>
      <c r="G27" s="57" t="s">
        <v>93</v>
      </c>
      <c r="H27" s="57" t="s">
        <v>118</v>
      </c>
      <c r="I27" s="57"/>
      <c r="J27" s="57"/>
      <c r="K27" s="57"/>
      <c r="L27" s="45" t="s">
        <v>25</v>
      </c>
      <c r="M27" s="45" t="s">
        <v>25</v>
      </c>
      <c r="N27" s="45" t="s">
        <v>25</v>
      </c>
      <c r="O27" s="61">
        <v>2214041.64</v>
      </c>
      <c r="P27" s="61">
        <v>0</v>
      </c>
      <c r="Q27" s="61">
        <v>2214041.64</v>
      </c>
      <c r="R27" s="61">
        <v>2214041.64</v>
      </c>
      <c r="S27" s="61">
        <v>0</v>
      </c>
      <c r="T27" s="61">
        <v>2214041.64</v>
      </c>
      <c r="U27" s="61">
        <v>0</v>
      </c>
    </row>
    <row r="28" spans="1:22" s="47" customFormat="1" ht="90.75" customHeight="1" x14ac:dyDescent="0.25">
      <c r="A28" s="43">
        <v>14</v>
      </c>
      <c r="B28" s="127" t="s">
        <v>139</v>
      </c>
      <c r="C28" s="128"/>
      <c r="D28" s="129"/>
      <c r="E28" s="44" t="s">
        <v>80</v>
      </c>
      <c r="F28" s="57"/>
      <c r="G28" s="57" t="s">
        <v>97</v>
      </c>
      <c r="H28" s="57" t="s">
        <v>118</v>
      </c>
      <c r="I28" s="57"/>
      <c r="J28" s="57"/>
      <c r="K28" s="57"/>
      <c r="L28" s="45" t="s">
        <v>25</v>
      </c>
      <c r="M28" s="45" t="s">
        <v>25</v>
      </c>
      <c r="N28" s="45" t="s">
        <v>25</v>
      </c>
      <c r="O28" s="61">
        <v>3211896.24</v>
      </c>
      <c r="P28" s="61">
        <v>0</v>
      </c>
      <c r="Q28" s="61">
        <v>3211896.24</v>
      </c>
      <c r="R28" s="61">
        <v>3211896.24</v>
      </c>
      <c r="S28" s="61">
        <v>0</v>
      </c>
      <c r="T28" s="61">
        <v>3211896.24</v>
      </c>
      <c r="U28" s="61">
        <v>0</v>
      </c>
    </row>
    <row r="29" spans="1:22" s="47" customFormat="1" ht="55.7" customHeight="1" x14ac:dyDescent="0.25">
      <c r="A29" s="43">
        <v>15</v>
      </c>
      <c r="B29" s="127" t="s">
        <v>140</v>
      </c>
      <c r="C29" s="128"/>
      <c r="D29" s="129"/>
      <c r="E29" s="44" t="s">
        <v>80</v>
      </c>
      <c r="F29" s="57"/>
      <c r="G29" s="57" t="s">
        <v>97</v>
      </c>
      <c r="H29" s="57" t="s">
        <v>118</v>
      </c>
      <c r="I29" s="57"/>
      <c r="J29" s="57"/>
      <c r="K29" s="57"/>
      <c r="L29" s="45" t="s">
        <v>25</v>
      </c>
      <c r="M29" s="45" t="s">
        <v>25</v>
      </c>
      <c r="N29" s="45" t="s">
        <v>25</v>
      </c>
      <c r="O29" s="61">
        <v>567831.6</v>
      </c>
      <c r="P29" s="61">
        <v>0</v>
      </c>
      <c r="Q29" s="61">
        <v>567831.6</v>
      </c>
      <c r="R29" s="61">
        <v>567831.6</v>
      </c>
      <c r="S29" s="61">
        <v>0</v>
      </c>
      <c r="T29" s="61">
        <v>567831.6</v>
      </c>
      <c r="U29" s="61">
        <v>0</v>
      </c>
    </row>
    <row r="30" spans="1:22" s="47" customFormat="1" ht="55.7" customHeight="1" x14ac:dyDescent="0.25">
      <c r="A30" s="43">
        <v>16</v>
      </c>
      <c r="B30" s="127" t="s">
        <v>141</v>
      </c>
      <c r="C30" s="128"/>
      <c r="D30" s="129"/>
      <c r="E30" s="44" t="s">
        <v>80</v>
      </c>
      <c r="F30" s="57"/>
      <c r="G30" s="57" t="s">
        <v>97</v>
      </c>
      <c r="H30" s="57" t="s">
        <v>118</v>
      </c>
      <c r="I30" s="57"/>
      <c r="J30" s="57"/>
      <c r="K30" s="57"/>
      <c r="L30" s="45" t="s">
        <v>25</v>
      </c>
      <c r="M30" s="45" t="s">
        <v>25</v>
      </c>
      <c r="N30" s="45" t="s">
        <v>25</v>
      </c>
      <c r="O30" s="61">
        <v>831566.1</v>
      </c>
      <c r="P30" s="61">
        <v>0</v>
      </c>
      <c r="Q30" s="61">
        <v>831566.1</v>
      </c>
      <c r="R30" s="61">
        <v>831566.1</v>
      </c>
      <c r="S30" s="61">
        <v>0</v>
      </c>
      <c r="T30" s="61">
        <v>831566.1</v>
      </c>
      <c r="U30" s="61">
        <v>0</v>
      </c>
    </row>
    <row r="31" spans="1:22" s="47" customFormat="1" ht="64.5" customHeight="1" x14ac:dyDescent="0.25">
      <c r="A31" s="43" t="s">
        <v>124</v>
      </c>
      <c r="B31" s="127" t="s">
        <v>142</v>
      </c>
      <c r="C31" s="128"/>
      <c r="D31" s="129"/>
      <c r="E31" s="44" t="s">
        <v>85</v>
      </c>
      <c r="F31" s="57"/>
      <c r="G31" s="57" t="s">
        <v>95</v>
      </c>
      <c r="H31" s="57" t="s">
        <v>103</v>
      </c>
      <c r="I31" s="57"/>
      <c r="J31" s="57"/>
      <c r="K31" s="57"/>
      <c r="L31" s="45" t="s">
        <v>25</v>
      </c>
      <c r="M31" s="45" t="s">
        <v>25</v>
      </c>
      <c r="N31" s="45" t="s">
        <v>25</v>
      </c>
      <c r="O31" s="61">
        <v>1732471233.1600001</v>
      </c>
      <c r="P31" s="61">
        <v>0</v>
      </c>
      <c r="Q31" s="61">
        <v>1732471233.1600001</v>
      </c>
      <c r="R31" s="61">
        <v>1732471233.1600001</v>
      </c>
      <c r="S31" s="61">
        <v>0</v>
      </c>
      <c r="T31" s="61">
        <v>1730451233.1600001</v>
      </c>
      <c r="U31" s="61">
        <v>0</v>
      </c>
      <c r="V31" s="46"/>
    </row>
    <row r="32" spans="1:22" s="47" customFormat="1" ht="77.25" x14ac:dyDescent="0.25">
      <c r="A32" s="43">
        <v>450</v>
      </c>
      <c r="B32" s="127" t="s">
        <v>35</v>
      </c>
      <c r="C32" s="128"/>
      <c r="D32" s="129"/>
      <c r="E32" s="44" t="s">
        <v>85</v>
      </c>
      <c r="F32" s="57" t="s">
        <v>88</v>
      </c>
      <c r="G32" s="57" t="s">
        <v>94</v>
      </c>
      <c r="H32" s="57" t="s">
        <v>129</v>
      </c>
      <c r="I32" s="57"/>
      <c r="J32" s="57"/>
      <c r="K32" s="57"/>
      <c r="L32" s="45" t="s">
        <v>28</v>
      </c>
      <c r="M32" s="45" t="s">
        <v>29</v>
      </c>
      <c r="N32" s="45" t="s">
        <v>29</v>
      </c>
      <c r="O32" s="61">
        <v>4820010</v>
      </c>
      <c r="P32" s="61">
        <v>15543</v>
      </c>
      <c r="Q32" s="61">
        <v>0</v>
      </c>
      <c r="R32" s="61">
        <v>0</v>
      </c>
      <c r="S32" s="61">
        <v>15543</v>
      </c>
      <c r="T32" s="61">
        <v>15543</v>
      </c>
      <c r="U32" s="61">
        <v>0</v>
      </c>
      <c r="V32" s="46"/>
    </row>
    <row r="33" spans="1:22" s="47" customFormat="1" ht="77.25" x14ac:dyDescent="0.25">
      <c r="A33" s="43">
        <v>451</v>
      </c>
      <c r="B33" s="127" t="s">
        <v>143</v>
      </c>
      <c r="C33" s="128"/>
      <c r="D33" s="129"/>
      <c r="E33" s="44" t="s">
        <v>85</v>
      </c>
      <c r="F33" s="57" t="s">
        <v>88</v>
      </c>
      <c r="G33" s="57" t="s">
        <v>94</v>
      </c>
      <c r="H33" s="57" t="s">
        <v>129</v>
      </c>
      <c r="I33" s="57"/>
      <c r="J33" s="57"/>
      <c r="K33" s="57"/>
      <c r="L33" s="45" t="s">
        <v>28</v>
      </c>
      <c r="M33" s="45" t="s">
        <v>29</v>
      </c>
      <c r="N33" s="45" t="s">
        <v>29</v>
      </c>
      <c r="O33" s="61">
        <v>4439830</v>
      </c>
      <c r="P33" s="61">
        <v>390200</v>
      </c>
      <c r="Q33" s="61">
        <v>0</v>
      </c>
      <c r="R33" s="61">
        <v>0</v>
      </c>
      <c r="S33" s="61">
        <v>390200</v>
      </c>
      <c r="T33" s="61">
        <v>390200</v>
      </c>
      <c r="U33" s="61">
        <v>0</v>
      </c>
      <c r="V33" s="46"/>
    </row>
    <row r="34" spans="1:22" s="47" customFormat="1" ht="51.75" x14ac:dyDescent="0.25">
      <c r="A34" s="43" t="s">
        <v>125</v>
      </c>
      <c r="B34" s="127" t="s">
        <v>144</v>
      </c>
      <c r="C34" s="128"/>
      <c r="D34" s="129"/>
      <c r="E34" s="44" t="s">
        <v>85</v>
      </c>
      <c r="F34" s="57"/>
      <c r="G34" s="57" t="s">
        <v>87</v>
      </c>
      <c r="H34" s="57" t="s">
        <v>103</v>
      </c>
      <c r="I34" s="57"/>
      <c r="J34" s="57"/>
      <c r="K34" s="57"/>
      <c r="L34" s="45" t="s">
        <v>25</v>
      </c>
      <c r="M34" s="45" t="s">
        <v>29</v>
      </c>
      <c r="N34" s="45" t="s">
        <v>29</v>
      </c>
      <c r="O34" s="61">
        <v>265043923</v>
      </c>
      <c r="P34" s="61">
        <v>0</v>
      </c>
      <c r="Q34" s="61">
        <v>265043923</v>
      </c>
      <c r="R34" s="61">
        <v>0</v>
      </c>
      <c r="S34" s="61">
        <v>265043923</v>
      </c>
      <c r="T34" s="61">
        <v>265043923</v>
      </c>
      <c r="U34" s="61">
        <v>0</v>
      </c>
      <c r="V34" s="46"/>
    </row>
    <row r="35" spans="1:22" s="47" customFormat="1" ht="64.5" x14ac:dyDescent="0.25">
      <c r="A35" s="43" t="s">
        <v>126</v>
      </c>
      <c r="B35" s="127" t="s">
        <v>145</v>
      </c>
      <c r="C35" s="128"/>
      <c r="D35" s="129"/>
      <c r="E35" s="44" t="s">
        <v>85</v>
      </c>
      <c r="F35" s="57" t="s">
        <v>87</v>
      </c>
      <c r="G35" s="57" t="s">
        <v>95</v>
      </c>
      <c r="H35" s="57" t="s">
        <v>103</v>
      </c>
      <c r="I35" s="57"/>
      <c r="J35" s="57"/>
      <c r="K35" s="57"/>
      <c r="L35" s="45" t="s">
        <v>28</v>
      </c>
      <c r="M35" s="45" t="s">
        <v>25</v>
      </c>
      <c r="N35" s="45" t="s">
        <v>25</v>
      </c>
      <c r="O35" s="61">
        <v>214327981</v>
      </c>
      <c r="P35" s="61">
        <v>214327981</v>
      </c>
      <c r="Q35" s="61">
        <v>0</v>
      </c>
      <c r="R35" s="61">
        <v>214327981</v>
      </c>
      <c r="S35" s="61">
        <v>0</v>
      </c>
      <c r="T35" s="61">
        <v>214327981</v>
      </c>
      <c r="U35" s="61">
        <v>0</v>
      </c>
      <c r="V35" s="46"/>
    </row>
    <row r="36" spans="1:22" s="47" customFormat="1" ht="51" customHeight="1" x14ac:dyDescent="0.25">
      <c r="A36" s="43" t="s">
        <v>127</v>
      </c>
      <c r="B36" s="127" t="s">
        <v>146</v>
      </c>
      <c r="C36" s="128"/>
      <c r="D36" s="129"/>
      <c r="E36" s="44" t="s">
        <v>85</v>
      </c>
      <c r="F36" s="57"/>
      <c r="G36" s="57" t="s">
        <v>87</v>
      </c>
      <c r="H36" s="57" t="s">
        <v>103</v>
      </c>
      <c r="I36" s="57"/>
      <c r="J36" s="57"/>
      <c r="K36" s="57"/>
      <c r="L36" s="45" t="s">
        <v>28</v>
      </c>
      <c r="M36" s="45" t="s">
        <v>29</v>
      </c>
      <c r="N36" s="45" t="s">
        <v>29</v>
      </c>
      <c r="O36" s="61">
        <v>6879000</v>
      </c>
      <c r="P36" s="61">
        <v>0</v>
      </c>
      <c r="Q36" s="61">
        <v>6879000</v>
      </c>
      <c r="R36" s="61">
        <v>0</v>
      </c>
      <c r="S36" s="61">
        <v>6879000</v>
      </c>
      <c r="T36" s="61">
        <v>6879000</v>
      </c>
      <c r="U36" s="61">
        <v>0</v>
      </c>
      <c r="V36" s="46"/>
    </row>
    <row r="37" spans="1:22" s="47" customFormat="1" ht="64.5" customHeight="1" x14ac:dyDescent="0.25">
      <c r="A37" s="43" t="s">
        <v>128</v>
      </c>
      <c r="B37" s="127" t="s">
        <v>147</v>
      </c>
      <c r="C37" s="128"/>
      <c r="D37" s="129"/>
      <c r="E37" s="44" t="s">
        <v>85</v>
      </c>
      <c r="F37" s="57"/>
      <c r="G37" s="57" t="s">
        <v>95</v>
      </c>
      <c r="H37" s="57" t="s">
        <v>103</v>
      </c>
      <c r="I37" s="57"/>
      <c r="J37" s="57"/>
      <c r="K37" s="57"/>
      <c r="L37" s="45" t="s">
        <v>28</v>
      </c>
      <c r="M37" s="45" t="s">
        <v>25</v>
      </c>
      <c r="N37" s="45" t="s">
        <v>25</v>
      </c>
      <c r="O37" s="61">
        <v>27619287</v>
      </c>
      <c r="P37" s="61">
        <v>0</v>
      </c>
      <c r="Q37" s="61">
        <v>27619287</v>
      </c>
      <c r="R37" s="61">
        <v>27619287</v>
      </c>
      <c r="S37" s="61">
        <v>0</v>
      </c>
      <c r="T37" s="61">
        <v>27619287</v>
      </c>
      <c r="U37" s="61">
        <v>0</v>
      </c>
      <c r="V37" s="46"/>
    </row>
    <row r="38" spans="1:22" s="47" customFormat="1" ht="40.5" customHeight="1" x14ac:dyDescent="0.25">
      <c r="A38" s="43">
        <v>580</v>
      </c>
      <c r="B38" s="127" t="s">
        <v>254</v>
      </c>
      <c r="C38" s="128"/>
      <c r="D38" s="129"/>
      <c r="E38" s="44" t="s">
        <v>81</v>
      </c>
      <c r="F38" s="57"/>
      <c r="G38" s="57" t="s">
        <v>99</v>
      </c>
      <c r="H38" s="57" t="s">
        <v>118</v>
      </c>
      <c r="I38" s="57"/>
      <c r="J38" s="57"/>
      <c r="K38" s="57"/>
      <c r="L38" s="45" t="s">
        <v>36</v>
      </c>
      <c r="M38" s="45" t="s">
        <v>37</v>
      </c>
      <c r="N38" s="45" t="s">
        <v>38</v>
      </c>
      <c r="O38" s="61">
        <v>276106977.74000001</v>
      </c>
      <c r="P38" s="61">
        <v>276106977.74000001</v>
      </c>
      <c r="Q38" s="61">
        <v>276106977.74000001</v>
      </c>
      <c r="R38" s="89">
        <v>276106977.74000001</v>
      </c>
      <c r="S38" s="61">
        <v>276106977.74000001</v>
      </c>
      <c r="T38" s="89">
        <v>276106977.74000001</v>
      </c>
      <c r="U38" s="61">
        <v>0</v>
      </c>
      <c r="V38" s="46"/>
    </row>
    <row r="39" spans="1:22" s="47" customFormat="1" ht="77.25" x14ac:dyDescent="0.25">
      <c r="A39" s="43">
        <v>581</v>
      </c>
      <c r="B39" s="127" t="s">
        <v>255</v>
      </c>
      <c r="C39" s="128"/>
      <c r="D39" s="129"/>
      <c r="E39" s="44" t="s">
        <v>81</v>
      </c>
      <c r="F39" s="57"/>
      <c r="G39" s="57" t="s">
        <v>90</v>
      </c>
      <c r="H39" s="57" t="s">
        <v>129</v>
      </c>
      <c r="I39" s="57" t="s">
        <v>31</v>
      </c>
      <c r="J39" s="57" t="s">
        <v>110</v>
      </c>
      <c r="K39" s="57" t="s">
        <v>39</v>
      </c>
      <c r="L39" s="45" t="s">
        <v>40</v>
      </c>
      <c r="M39" s="45" t="s">
        <v>41</v>
      </c>
      <c r="N39" s="45" t="s">
        <v>41</v>
      </c>
      <c r="O39" s="61">
        <v>785497032.65999997</v>
      </c>
      <c r="P39" s="61">
        <v>113673572.48999999</v>
      </c>
      <c r="Q39" s="61">
        <v>113673572.48999999</v>
      </c>
      <c r="R39" s="89">
        <v>113673572.48999999</v>
      </c>
      <c r="S39" s="61">
        <v>113673572.48999999</v>
      </c>
      <c r="T39" s="89">
        <v>113673572.48999999</v>
      </c>
      <c r="U39" s="61">
        <v>1041144.65</v>
      </c>
      <c r="V39" s="46"/>
    </row>
    <row r="40" spans="1:22" s="47" customFormat="1" ht="77.25" x14ac:dyDescent="0.25">
      <c r="A40" s="43">
        <v>582</v>
      </c>
      <c r="B40" s="127" t="s">
        <v>256</v>
      </c>
      <c r="C40" s="128"/>
      <c r="D40" s="129"/>
      <c r="E40" s="44" t="s">
        <v>81</v>
      </c>
      <c r="F40" s="57"/>
      <c r="G40" s="57" t="s">
        <v>90</v>
      </c>
      <c r="H40" s="57" t="s">
        <v>129</v>
      </c>
      <c r="I40" s="57" t="s">
        <v>23</v>
      </c>
      <c r="J40" s="57" t="s">
        <v>110</v>
      </c>
      <c r="K40" s="57" t="s">
        <v>39</v>
      </c>
      <c r="L40" s="45" t="s">
        <v>40</v>
      </c>
      <c r="M40" s="45" t="s">
        <v>38</v>
      </c>
      <c r="N40" s="45" t="s">
        <v>38</v>
      </c>
      <c r="O40" s="61">
        <v>318468830.62</v>
      </c>
      <c r="P40" s="61">
        <v>173292715.66999999</v>
      </c>
      <c r="Q40" s="61">
        <v>173292715.66999999</v>
      </c>
      <c r="R40" s="89">
        <v>173292715.66999999</v>
      </c>
      <c r="S40" s="61">
        <v>173292715.66999999</v>
      </c>
      <c r="T40" s="89">
        <v>173292715.66999999</v>
      </c>
      <c r="U40" s="61">
        <v>0</v>
      </c>
      <c r="V40" s="46"/>
    </row>
    <row r="41" spans="1:22" s="47" customFormat="1" ht="51.75" x14ac:dyDescent="0.25">
      <c r="A41" s="43">
        <v>583</v>
      </c>
      <c r="B41" s="127" t="s">
        <v>257</v>
      </c>
      <c r="C41" s="128"/>
      <c r="D41" s="129"/>
      <c r="E41" s="44" t="s">
        <v>81</v>
      </c>
      <c r="F41" s="57"/>
      <c r="G41" s="57" t="s">
        <v>88</v>
      </c>
      <c r="H41" s="57" t="s">
        <v>103</v>
      </c>
      <c r="I41" s="57"/>
      <c r="J41" s="57"/>
      <c r="K41" s="57"/>
      <c r="L41" s="45" t="s">
        <v>42</v>
      </c>
      <c r="M41" s="45" t="s">
        <v>25</v>
      </c>
      <c r="N41" s="45" t="s">
        <v>25</v>
      </c>
      <c r="O41" s="61">
        <v>149537080</v>
      </c>
      <c r="P41" s="61">
        <v>2625600</v>
      </c>
      <c r="Q41" s="61">
        <v>2625600</v>
      </c>
      <c r="R41" s="89">
        <v>2625600</v>
      </c>
      <c r="S41" s="61">
        <v>0</v>
      </c>
      <c r="T41" s="89">
        <v>2625600</v>
      </c>
      <c r="U41" s="61">
        <v>0</v>
      </c>
    </row>
    <row r="42" spans="1:22" s="47" customFormat="1" ht="77.25" x14ac:dyDescent="0.25">
      <c r="A42" s="43">
        <v>584</v>
      </c>
      <c r="B42" s="127" t="s">
        <v>258</v>
      </c>
      <c r="C42" s="128"/>
      <c r="D42" s="129"/>
      <c r="E42" s="44" t="s">
        <v>81</v>
      </c>
      <c r="F42" s="57"/>
      <c r="G42" s="57" t="s">
        <v>90</v>
      </c>
      <c r="H42" s="57" t="s">
        <v>129</v>
      </c>
      <c r="I42" s="57" t="s">
        <v>31</v>
      </c>
      <c r="J42" s="57" t="s">
        <v>110</v>
      </c>
      <c r="K42" s="57" t="s">
        <v>39</v>
      </c>
      <c r="L42" s="45" t="s">
        <v>43</v>
      </c>
      <c r="M42" s="45" t="s">
        <v>38</v>
      </c>
      <c r="N42" s="45" t="s">
        <v>38</v>
      </c>
      <c r="O42" s="61">
        <v>91177465.439999998</v>
      </c>
      <c r="P42" s="61">
        <v>2018523.43</v>
      </c>
      <c r="Q42" s="61">
        <v>2018523.43</v>
      </c>
      <c r="R42" s="89">
        <v>2018523.43</v>
      </c>
      <c r="S42" s="61">
        <v>2018523.43</v>
      </c>
      <c r="T42" s="89">
        <v>2018523.43</v>
      </c>
      <c r="U42" s="61">
        <v>0</v>
      </c>
      <c r="V42" s="46"/>
    </row>
    <row r="43" spans="1:22" s="47" customFormat="1" ht="39" x14ac:dyDescent="0.25">
      <c r="A43" s="67">
        <v>585</v>
      </c>
      <c r="B43" s="135" t="s">
        <v>259</v>
      </c>
      <c r="C43" s="136"/>
      <c r="D43" s="137"/>
      <c r="E43" s="68" t="s">
        <v>81</v>
      </c>
      <c r="F43" s="69"/>
      <c r="G43" s="69" t="s">
        <v>98</v>
      </c>
      <c r="H43" s="69" t="s">
        <v>118</v>
      </c>
      <c r="I43" s="69"/>
      <c r="J43" s="69"/>
      <c r="K43" s="69"/>
      <c r="L43" s="70" t="s">
        <v>43</v>
      </c>
      <c r="M43" s="70" t="s">
        <v>31</v>
      </c>
      <c r="N43" s="70" t="s">
        <v>29</v>
      </c>
      <c r="O43" s="71">
        <v>6876183.1399999997</v>
      </c>
      <c r="P43" s="71">
        <v>6876183.1399999997</v>
      </c>
      <c r="Q43" s="71">
        <v>6876183.1399999997</v>
      </c>
      <c r="R43" s="89">
        <v>6876183.1399999997</v>
      </c>
      <c r="S43" s="71">
        <v>6876183.1399999997</v>
      </c>
      <c r="T43" s="89">
        <v>6876183.1399999997</v>
      </c>
      <c r="U43" s="71">
        <v>0</v>
      </c>
      <c r="V43" s="46"/>
    </row>
    <row r="44" spans="1:22" s="47" customFormat="1" ht="75.75" customHeight="1" x14ac:dyDescent="0.2">
      <c r="A44" s="43">
        <v>586</v>
      </c>
      <c r="B44" s="138" t="s">
        <v>260</v>
      </c>
      <c r="C44" s="139"/>
      <c r="D44" s="139"/>
      <c r="E44" s="90" t="s">
        <v>81</v>
      </c>
      <c r="F44" s="91"/>
      <c r="G44" s="91" t="s">
        <v>88</v>
      </c>
      <c r="H44" s="91" t="s">
        <v>129</v>
      </c>
      <c r="I44" s="91"/>
      <c r="J44" s="91"/>
      <c r="K44" s="91"/>
      <c r="L44" s="92" t="s">
        <v>43</v>
      </c>
      <c r="M44" s="92" t="s">
        <v>29</v>
      </c>
      <c r="N44" s="92" t="s">
        <v>29</v>
      </c>
      <c r="O44" s="93">
        <v>79861400</v>
      </c>
      <c r="P44" s="93">
        <v>2543800</v>
      </c>
      <c r="Q44" s="93">
        <v>2543800</v>
      </c>
      <c r="R44" s="89">
        <v>2543800</v>
      </c>
      <c r="S44" s="93">
        <v>2543800</v>
      </c>
      <c r="T44" s="89">
        <v>2543800</v>
      </c>
      <c r="U44" s="93">
        <v>0</v>
      </c>
      <c r="V44" s="46"/>
    </row>
    <row r="45" spans="1:22" s="47" customFormat="1" ht="75.75" customHeight="1" x14ac:dyDescent="0.2">
      <c r="A45" s="41">
        <v>587</v>
      </c>
      <c r="B45" s="143" t="s">
        <v>261</v>
      </c>
      <c r="C45" s="144"/>
      <c r="D45" s="145"/>
      <c r="E45" s="1" t="s">
        <v>243</v>
      </c>
      <c r="F45" s="2"/>
      <c r="G45" s="9" t="s">
        <v>96</v>
      </c>
      <c r="H45" s="9" t="s">
        <v>118</v>
      </c>
      <c r="I45" s="2"/>
      <c r="J45" s="2"/>
      <c r="K45" s="2"/>
      <c r="L45" s="9" t="s">
        <v>25</v>
      </c>
      <c r="M45" s="9" t="s">
        <v>25</v>
      </c>
      <c r="N45" s="9" t="s">
        <v>25</v>
      </c>
      <c r="O45" s="89" t="s">
        <v>244</v>
      </c>
      <c r="P45" s="89" t="s">
        <v>244</v>
      </c>
      <c r="Q45" s="89">
        <v>4700000</v>
      </c>
      <c r="R45" s="89">
        <v>4700000</v>
      </c>
      <c r="S45" s="89" t="s">
        <v>244</v>
      </c>
      <c r="T45" s="89" t="s">
        <v>244</v>
      </c>
      <c r="U45" s="89" t="s">
        <v>244</v>
      </c>
      <c r="V45" s="46"/>
    </row>
    <row r="46" spans="1:22" ht="27.95" customHeight="1" x14ac:dyDescent="0.2">
      <c r="A46" s="73"/>
      <c r="B46" s="148" t="s">
        <v>239</v>
      </c>
      <c r="C46" s="148"/>
      <c r="D46" s="149"/>
      <c r="E46" s="74"/>
      <c r="F46" s="75"/>
      <c r="G46" s="75"/>
      <c r="H46" s="75"/>
      <c r="I46" s="75"/>
      <c r="J46" s="75"/>
      <c r="K46" s="75"/>
      <c r="L46" s="76"/>
      <c r="M46" s="76"/>
      <c r="N46" s="76"/>
      <c r="O46" s="77">
        <v>2656977331.29</v>
      </c>
      <c r="P46" s="77">
        <f>189783331.88+P45+P44+P43+P42+P41+P40+P39+P38</f>
        <v>766920704.35000002</v>
      </c>
      <c r="Q46" s="77">
        <f>962333054.96+Q45</f>
        <v>967033054.96000004</v>
      </c>
      <c r="R46" s="77">
        <f>89004498.07+R45+R44+R43+R42+R40+R39+R38</f>
        <v>668216270.53999996</v>
      </c>
      <c r="S46" s="77">
        <f>1063111888.77+S45</f>
        <v>1063111888.77</v>
      </c>
      <c r="T46" s="77">
        <f>485738343.3+T45+T44+T43+T42+T41+T40+T39+T38</f>
        <v>1062875715.77</v>
      </c>
      <c r="U46" s="78">
        <f>U39</f>
        <v>1041144.65</v>
      </c>
      <c r="V46" s="15"/>
    </row>
    <row r="47" spans="1:22" ht="27.95" customHeight="1" x14ac:dyDescent="0.2">
      <c r="A47" s="41"/>
      <c r="B47" s="146" t="s">
        <v>238</v>
      </c>
      <c r="C47" s="146"/>
      <c r="D47" s="147"/>
      <c r="E47" s="79"/>
      <c r="F47" s="80"/>
      <c r="G47" s="80"/>
      <c r="H47" s="80"/>
      <c r="I47" s="80"/>
      <c r="J47" s="80"/>
      <c r="K47" s="80"/>
      <c r="L47" s="81"/>
      <c r="M47" s="81"/>
      <c r="N47" s="81"/>
      <c r="O47" s="82">
        <f>SUM(O15:O44)</f>
        <v>4924392391.1499996</v>
      </c>
      <c r="P47" s="82">
        <f>SUM(P15:P45)</f>
        <v>997465646.82999992</v>
      </c>
      <c r="Q47" s="82">
        <f>SUM(Q15:Q45)</f>
        <v>2748148764.0899992</v>
      </c>
      <c r="R47" s="82">
        <f>SUM(R15:R45)</f>
        <v>2679876922.1499996</v>
      </c>
      <c r="S47" s="82">
        <f>SUM(S15:S45)</f>
        <v>1063111888.7699999</v>
      </c>
      <c r="T47" s="82">
        <f>SUM(T15:T45)</f>
        <v>3069890767.3799992</v>
      </c>
      <c r="U47" s="83">
        <f>SUM(U15:U44)</f>
        <v>1041144.65</v>
      </c>
      <c r="V47" s="15"/>
    </row>
    <row r="48" spans="1:22" s="7" customFormat="1" ht="27.95" customHeight="1" x14ac:dyDescent="0.2">
      <c r="A48" s="132" t="s">
        <v>237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4"/>
      <c r="V48" s="15"/>
    </row>
    <row r="49" spans="1:22" s="47" customFormat="1" ht="77.25" x14ac:dyDescent="0.25">
      <c r="A49" s="43" t="s">
        <v>245</v>
      </c>
      <c r="B49" s="140" t="s">
        <v>119</v>
      </c>
      <c r="C49" s="141"/>
      <c r="D49" s="142"/>
      <c r="E49" s="84" t="s">
        <v>82</v>
      </c>
      <c r="F49" s="85" t="s">
        <v>92</v>
      </c>
      <c r="G49" s="85" t="s">
        <v>95</v>
      </c>
      <c r="H49" s="85" t="s">
        <v>108</v>
      </c>
      <c r="I49" s="85"/>
      <c r="J49" s="85"/>
      <c r="K49" s="85"/>
      <c r="L49" s="86" t="s">
        <v>28</v>
      </c>
      <c r="M49" s="86" t="s">
        <v>28</v>
      </c>
      <c r="N49" s="86" t="s">
        <v>25</v>
      </c>
      <c r="O49" s="87">
        <v>6682614.4000000004</v>
      </c>
      <c r="P49" s="87">
        <v>6682614.4000000004</v>
      </c>
      <c r="Q49" s="87">
        <v>0</v>
      </c>
      <c r="R49" s="87">
        <v>6682614.4000000004</v>
      </c>
      <c r="S49" s="87">
        <v>0</v>
      </c>
      <c r="T49" s="87">
        <v>6682614.4000000004</v>
      </c>
      <c r="U49" s="88">
        <v>0</v>
      </c>
      <c r="V49" s="46"/>
    </row>
    <row r="50" spans="1:22" s="47" customFormat="1" ht="77.25" x14ac:dyDescent="0.25">
      <c r="A50" s="72" t="s">
        <v>246</v>
      </c>
      <c r="B50" s="127" t="s">
        <v>120</v>
      </c>
      <c r="C50" s="128"/>
      <c r="D50" s="129"/>
      <c r="E50" s="44" t="s">
        <v>82</v>
      </c>
      <c r="F50" s="57" t="s">
        <v>92</v>
      </c>
      <c r="G50" s="57" t="s">
        <v>95</v>
      </c>
      <c r="H50" s="57" t="s">
        <v>108</v>
      </c>
      <c r="I50" s="57"/>
      <c r="J50" s="57"/>
      <c r="K50" s="57"/>
      <c r="L50" s="45" t="s">
        <v>28</v>
      </c>
      <c r="M50" s="45" t="s">
        <v>28</v>
      </c>
      <c r="N50" s="45" t="s">
        <v>25</v>
      </c>
      <c r="O50" s="61">
        <v>24759622.010000005</v>
      </c>
      <c r="P50" s="61">
        <v>24759622.010000005</v>
      </c>
      <c r="Q50" s="61">
        <v>0</v>
      </c>
      <c r="R50" s="61">
        <v>24759622.010000005</v>
      </c>
      <c r="S50" s="61">
        <v>0</v>
      </c>
      <c r="T50" s="61">
        <v>24759622.010000005</v>
      </c>
      <c r="U50" s="61">
        <v>0</v>
      </c>
      <c r="V50" s="46"/>
    </row>
    <row r="51" spans="1:22" ht="77.25" x14ac:dyDescent="0.25">
      <c r="A51" s="41" t="s">
        <v>247</v>
      </c>
      <c r="B51" s="124" t="s">
        <v>121</v>
      </c>
      <c r="C51" s="125"/>
      <c r="D51" s="126"/>
      <c r="E51" s="1" t="s">
        <v>82</v>
      </c>
      <c r="F51" s="56" t="s">
        <v>92</v>
      </c>
      <c r="G51" s="56" t="s">
        <v>95</v>
      </c>
      <c r="H51" s="56" t="s">
        <v>108</v>
      </c>
      <c r="I51" s="56"/>
      <c r="J51" s="56"/>
      <c r="K51" s="56"/>
      <c r="L51" s="9" t="s">
        <v>28</v>
      </c>
      <c r="M51" s="9" t="s">
        <v>28</v>
      </c>
      <c r="N51" s="9" t="s">
        <v>25</v>
      </c>
      <c r="O51" s="60">
        <v>17914065.300000001</v>
      </c>
      <c r="P51" s="60">
        <v>17914065.300000001</v>
      </c>
      <c r="Q51" s="60">
        <v>0</v>
      </c>
      <c r="R51" s="60">
        <v>17914065.300000001</v>
      </c>
      <c r="S51" s="60">
        <v>0</v>
      </c>
      <c r="T51" s="60">
        <v>17914065.300000001</v>
      </c>
      <c r="U51" s="60">
        <v>0</v>
      </c>
      <c r="V51" s="15"/>
    </row>
    <row r="52" spans="1:22" ht="77.25" x14ac:dyDescent="0.25">
      <c r="A52" s="41">
        <v>605</v>
      </c>
      <c r="B52" s="124" t="s">
        <v>44</v>
      </c>
      <c r="C52" s="125"/>
      <c r="D52" s="126"/>
      <c r="E52" s="1" t="s">
        <v>82</v>
      </c>
      <c r="F52" s="56"/>
      <c r="G52" s="56" t="s">
        <v>95</v>
      </c>
      <c r="H52" s="56" t="s">
        <v>108</v>
      </c>
      <c r="I52" s="56"/>
      <c r="J52" s="56"/>
      <c r="K52" s="56"/>
      <c r="L52" s="9" t="s">
        <v>25</v>
      </c>
      <c r="M52" s="9" t="s">
        <v>25</v>
      </c>
      <c r="N52" s="9" t="s">
        <v>29</v>
      </c>
      <c r="O52" s="60">
        <v>461250</v>
      </c>
      <c r="P52" s="60">
        <v>0</v>
      </c>
      <c r="Q52" s="60">
        <v>461250</v>
      </c>
      <c r="R52" s="60">
        <v>0</v>
      </c>
      <c r="S52" s="60">
        <v>461250</v>
      </c>
      <c r="T52" s="60">
        <v>461250</v>
      </c>
      <c r="U52" s="60">
        <v>0</v>
      </c>
      <c r="V52" s="15"/>
    </row>
    <row r="53" spans="1:22" ht="76.5" customHeight="1" x14ac:dyDescent="0.25">
      <c r="A53" s="41">
        <v>606</v>
      </c>
      <c r="B53" s="124" t="s">
        <v>45</v>
      </c>
      <c r="C53" s="125"/>
      <c r="D53" s="126"/>
      <c r="E53" s="1" t="s">
        <v>82</v>
      </c>
      <c r="F53" s="56"/>
      <c r="G53" s="56" t="s">
        <v>95</v>
      </c>
      <c r="H53" s="56" t="s">
        <v>108</v>
      </c>
      <c r="I53" s="56"/>
      <c r="J53" s="56"/>
      <c r="K53" s="56"/>
      <c r="L53" s="9" t="s">
        <v>25</v>
      </c>
      <c r="M53" s="9" t="s">
        <v>25</v>
      </c>
      <c r="N53" s="9" t="s">
        <v>29</v>
      </c>
      <c r="O53" s="60">
        <v>876250</v>
      </c>
      <c r="P53" s="60">
        <v>0</v>
      </c>
      <c r="Q53" s="60">
        <v>876250</v>
      </c>
      <c r="R53" s="60">
        <v>0</v>
      </c>
      <c r="S53" s="60">
        <v>876250</v>
      </c>
      <c r="T53" s="60">
        <v>876250</v>
      </c>
      <c r="U53" s="60">
        <v>0</v>
      </c>
      <c r="V53" s="15"/>
    </row>
    <row r="54" spans="1:22" s="47" customFormat="1" ht="69.75" customHeight="1" x14ac:dyDescent="0.25">
      <c r="A54" s="43" t="s">
        <v>248</v>
      </c>
      <c r="B54" s="127" t="s">
        <v>148</v>
      </c>
      <c r="C54" s="128"/>
      <c r="D54" s="129"/>
      <c r="E54" s="44" t="s">
        <v>82</v>
      </c>
      <c r="F54" s="57"/>
      <c r="G54" s="57" t="s">
        <v>95</v>
      </c>
      <c r="H54" s="57" t="s">
        <v>108</v>
      </c>
      <c r="I54" s="57"/>
      <c r="J54" s="57"/>
      <c r="K54" s="57"/>
      <c r="L54" s="45" t="s">
        <v>28</v>
      </c>
      <c r="M54" s="45" t="s">
        <v>25</v>
      </c>
      <c r="N54" s="45" t="s">
        <v>25</v>
      </c>
      <c r="O54" s="61">
        <v>60818652</v>
      </c>
      <c r="P54" s="61">
        <v>0</v>
      </c>
      <c r="Q54" s="61">
        <v>60818652</v>
      </c>
      <c r="R54" s="61">
        <v>60818652</v>
      </c>
      <c r="S54" s="61">
        <v>0</v>
      </c>
      <c r="T54" s="61">
        <v>60818652</v>
      </c>
      <c r="U54" s="61">
        <v>0</v>
      </c>
      <c r="V54" s="46"/>
    </row>
    <row r="55" spans="1:22" ht="69.75" customHeight="1" x14ac:dyDescent="0.25">
      <c r="A55" s="41" t="s">
        <v>249</v>
      </c>
      <c r="B55" s="124" t="s">
        <v>122</v>
      </c>
      <c r="C55" s="125"/>
      <c r="D55" s="126"/>
      <c r="E55" s="1" t="s">
        <v>82</v>
      </c>
      <c r="F55" s="56"/>
      <c r="G55" s="56" t="s">
        <v>95</v>
      </c>
      <c r="H55" s="56" t="s">
        <v>108</v>
      </c>
      <c r="I55" s="56"/>
      <c r="J55" s="56"/>
      <c r="K55" s="56"/>
      <c r="L55" s="9" t="s">
        <v>25</v>
      </c>
      <c r="M55" s="9" t="s">
        <v>25</v>
      </c>
      <c r="N55" s="9" t="s">
        <v>25</v>
      </c>
      <c r="O55" s="60">
        <v>7572573.2599999998</v>
      </c>
      <c r="P55" s="60">
        <v>0</v>
      </c>
      <c r="Q55" s="60">
        <v>7572573.2599999998</v>
      </c>
      <c r="R55" s="60">
        <v>7572573.2599999998</v>
      </c>
      <c r="S55" s="60">
        <v>0</v>
      </c>
      <c r="T55" s="60">
        <v>7572573.2599999998</v>
      </c>
      <c r="U55" s="60">
        <v>0</v>
      </c>
    </row>
    <row r="56" spans="1:22" s="47" customFormat="1" ht="26.25" x14ac:dyDescent="0.25">
      <c r="A56" s="43">
        <v>640</v>
      </c>
      <c r="B56" s="127" t="s">
        <v>46</v>
      </c>
      <c r="C56" s="128"/>
      <c r="D56" s="129"/>
      <c r="E56" s="44" t="s">
        <v>82</v>
      </c>
      <c r="F56" s="57"/>
      <c r="G56" s="57" t="s">
        <v>88</v>
      </c>
      <c r="H56" s="57" t="s">
        <v>109</v>
      </c>
      <c r="I56" s="57"/>
      <c r="J56" s="57"/>
      <c r="K56" s="57"/>
      <c r="L56" s="45" t="s">
        <v>25</v>
      </c>
      <c r="M56" s="45" t="s">
        <v>47</v>
      </c>
      <c r="N56" s="45" t="s">
        <v>47</v>
      </c>
      <c r="O56" s="61">
        <v>2119799501.1400001</v>
      </c>
      <c r="P56" s="61">
        <v>0</v>
      </c>
      <c r="Q56" s="61">
        <v>17592318.73</v>
      </c>
      <c r="R56" s="61">
        <v>0</v>
      </c>
      <c r="S56" s="61">
        <v>17592318.73</v>
      </c>
      <c r="T56" s="61">
        <v>17592318.73</v>
      </c>
      <c r="U56" s="61">
        <v>0</v>
      </c>
      <c r="V56" s="46"/>
    </row>
    <row r="57" spans="1:22" s="47" customFormat="1" ht="76.5" customHeight="1" x14ac:dyDescent="0.25">
      <c r="A57" s="43" t="s">
        <v>250</v>
      </c>
      <c r="B57" s="127" t="s">
        <v>113</v>
      </c>
      <c r="C57" s="128"/>
      <c r="D57" s="129"/>
      <c r="E57" s="44" t="s">
        <v>82</v>
      </c>
      <c r="F57" s="57"/>
      <c r="G57" s="57" t="s">
        <v>95</v>
      </c>
      <c r="H57" s="57" t="s">
        <v>108</v>
      </c>
      <c r="I57" s="57"/>
      <c r="J57" s="57"/>
      <c r="K57" s="57"/>
      <c r="L57" s="45" t="s">
        <v>25</v>
      </c>
      <c r="M57" s="45" t="s">
        <v>25</v>
      </c>
      <c r="N57" s="45" t="s">
        <v>29</v>
      </c>
      <c r="O57" s="61">
        <v>4891920</v>
      </c>
      <c r="P57" s="61">
        <v>0</v>
      </c>
      <c r="Q57" s="61">
        <v>4891920</v>
      </c>
      <c r="R57" s="61">
        <v>0</v>
      </c>
      <c r="S57" s="61">
        <v>4891920</v>
      </c>
      <c r="T57" s="61">
        <v>4891920</v>
      </c>
      <c r="U57" s="61">
        <v>0</v>
      </c>
      <c r="V57" s="46"/>
    </row>
    <row r="58" spans="1:22" s="47" customFormat="1" ht="76.5" customHeight="1" x14ac:dyDescent="0.25">
      <c r="A58" s="43" t="s">
        <v>251</v>
      </c>
      <c r="B58" s="127" t="s">
        <v>112</v>
      </c>
      <c r="C58" s="128"/>
      <c r="D58" s="129"/>
      <c r="E58" s="44" t="s">
        <v>82</v>
      </c>
      <c r="F58" s="57"/>
      <c r="G58" s="57" t="s">
        <v>95</v>
      </c>
      <c r="H58" s="57" t="s">
        <v>108</v>
      </c>
      <c r="I58" s="57"/>
      <c r="J58" s="57"/>
      <c r="K58" s="57"/>
      <c r="L58" s="45" t="s">
        <v>25</v>
      </c>
      <c r="M58" s="45" t="s">
        <v>25</v>
      </c>
      <c r="N58" s="45" t="s">
        <v>29</v>
      </c>
      <c r="O58" s="61">
        <v>153905925.60000011</v>
      </c>
      <c r="P58" s="61">
        <v>0</v>
      </c>
      <c r="Q58" s="61">
        <v>153905925.60000011</v>
      </c>
      <c r="R58" s="61">
        <v>0</v>
      </c>
      <c r="S58" s="61">
        <v>153905925.60000011</v>
      </c>
      <c r="T58" s="61">
        <v>153905925.60000011</v>
      </c>
      <c r="U58" s="61">
        <v>0</v>
      </c>
      <c r="V58" s="46"/>
    </row>
    <row r="59" spans="1:22" s="47" customFormat="1" ht="26.25" x14ac:dyDescent="0.25">
      <c r="A59" s="43">
        <v>691</v>
      </c>
      <c r="B59" s="127" t="s">
        <v>149</v>
      </c>
      <c r="C59" s="128"/>
      <c r="D59" s="129"/>
      <c r="E59" s="44" t="s">
        <v>82</v>
      </c>
      <c r="F59" s="57"/>
      <c r="G59" s="57" t="s">
        <v>88</v>
      </c>
      <c r="H59" s="57" t="s">
        <v>106</v>
      </c>
      <c r="I59" s="57"/>
      <c r="J59" s="57"/>
      <c r="K59" s="57"/>
      <c r="L59" s="45" t="s">
        <v>25</v>
      </c>
      <c r="M59" s="45" t="s">
        <v>29</v>
      </c>
      <c r="N59" s="45" t="s">
        <v>29</v>
      </c>
      <c r="O59" s="61">
        <v>46054444.799999997</v>
      </c>
      <c r="P59" s="61">
        <v>0</v>
      </c>
      <c r="Q59" s="61">
        <v>120000</v>
      </c>
      <c r="R59" s="61">
        <v>0</v>
      </c>
      <c r="S59" s="61">
        <v>120000</v>
      </c>
      <c r="T59" s="61">
        <v>0</v>
      </c>
      <c r="U59" s="61">
        <v>0</v>
      </c>
      <c r="V59" s="46"/>
    </row>
    <row r="60" spans="1:22" s="47" customFormat="1" ht="90" x14ac:dyDescent="0.25">
      <c r="A60" s="43">
        <v>692</v>
      </c>
      <c r="B60" s="127" t="s">
        <v>150</v>
      </c>
      <c r="C60" s="128"/>
      <c r="D60" s="129"/>
      <c r="E60" s="44" t="s">
        <v>83</v>
      </c>
      <c r="F60" s="57" t="s">
        <v>90</v>
      </c>
      <c r="G60" s="57" t="s">
        <v>90</v>
      </c>
      <c r="H60" s="57" t="s">
        <v>103</v>
      </c>
      <c r="I60" s="57" t="s">
        <v>48</v>
      </c>
      <c r="J60" s="57" t="s">
        <v>111</v>
      </c>
      <c r="K60" s="57" t="s">
        <v>49</v>
      </c>
      <c r="L60" s="45" t="s">
        <v>50</v>
      </c>
      <c r="M60" s="45" t="s">
        <v>28</v>
      </c>
      <c r="N60" s="45" t="s">
        <v>29</v>
      </c>
      <c r="O60" s="61">
        <v>150955350</v>
      </c>
      <c r="P60" s="61">
        <v>71580513.900000006</v>
      </c>
      <c r="Q60" s="61">
        <v>0</v>
      </c>
      <c r="R60" s="61">
        <v>0</v>
      </c>
      <c r="S60" s="61">
        <v>71580513.900000006</v>
      </c>
      <c r="T60" s="61">
        <v>150947014.25999999</v>
      </c>
      <c r="U60" s="61">
        <v>0</v>
      </c>
      <c r="V60" s="46"/>
    </row>
    <row r="61" spans="1:22" s="47" customFormat="1" ht="78.75" customHeight="1" x14ac:dyDescent="0.25">
      <c r="A61" s="43">
        <v>693</v>
      </c>
      <c r="B61" s="127" t="s">
        <v>151</v>
      </c>
      <c r="C61" s="128"/>
      <c r="D61" s="129"/>
      <c r="E61" s="44" t="s">
        <v>83</v>
      </c>
      <c r="F61" s="57" t="s">
        <v>88</v>
      </c>
      <c r="G61" s="57" t="s">
        <v>88</v>
      </c>
      <c r="H61" s="57" t="s">
        <v>106</v>
      </c>
      <c r="I61" s="57"/>
      <c r="J61" s="57"/>
      <c r="K61" s="57"/>
      <c r="L61" s="45" t="s">
        <v>51</v>
      </c>
      <c r="M61" s="45" t="s">
        <v>52</v>
      </c>
      <c r="N61" s="45" t="s">
        <v>52</v>
      </c>
      <c r="O61" s="61">
        <v>490151487.5</v>
      </c>
      <c r="P61" s="61">
        <v>2319278.5299999998</v>
      </c>
      <c r="Q61" s="61">
        <v>0</v>
      </c>
      <c r="R61" s="61">
        <v>0</v>
      </c>
      <c r="S61" s="61">
        <v>2319278.5299999998</v>
      </c>
      <c r="T61" s="61">
        <v>2319278.5299999998</v>
      </c>
      <c r="U61" s="61">
        <v>0</v>
      </c>
      <c r="V61" s="46"/>
    </row>
    <row r="62" spans="1:22" s="47" customFormat="1" ht="51.75" customHeight="1" x14ac:dyDescent="0.25">
      <c r="A62" s="43">
        <v>694</v>
      </c>
      <c r="B62" s="127" t="s">
        <v>53</v>
      </c>
      <c r="C62" s="128"/>
      <c r="D62" s="129"/>
      <c r="E62" s="44" t="s">
        <v>83</v>
      </c>
      <c r="F62" s="57" t="s">
        <v>88</v>
      </c>
      <c r="G62" s="57" t="s">
        <v>88</v>
      </c>
      <c r="H62" s="57" t="s">
        <v>106</v>
      </c>
      <c r="I62" s="57"/>
      <c r="J62" s="57"/>
      <c r="K62" s="57"/>
      <c r="L62" s="45" t="s">
        <v>43</v>
      </c>
      <c r="M62" s="45" t="s">
        <v>29</v>
      </c>
      <c r="N62" s="45" t="s">
        <v>29</v>
      </c>
      <c r="O62" s="61">
        <v>1449697750</v>
      </c>
      <c r="P62" s="61">
        <v>3100000</v>
      </c>
      <c r="Q62" s="61">
        <v>0</v>
      </c>
      <c r="R62" s="61">
        <v>0</v>
      </c>
      <c r="S62" s="61">
        <v>3100000</v>
      </c>
      <c r="T62" s="61">
        <v>3100000</v>
      </c>
      <c r="U62" s="61">
        <v>0</v>
      </c>
      <c r="V62" s="46"/>
    </row>
    <row r="63" spans="1:22" s="47" customFormat="1" ht="53.25" customHeight="1" x14ac:dyDescent="0.25">
      <c r="A63" s="43">
        <v>695</v>
      </c>
      <c r="B63" s="127" t="s">
        <v>152</v>
      </c>
      <c r="C63" s="128"/>
      <c r="D63" s="129"/>
      <c r="E63" s="44" t="s">
        <v>83</v>
      </c>
      <c r="F63" s="57" t="s">
        <v>88</v>
      </c>
      <c r="G63" s="57" t="s">
        <v>88</v>
      </c>
      <c r="H63" s="57" t="s">
        <v>106</v>
      </c>
      <c r="I63" s="57"/>
      <c r="J63" s="57"/>
      <c r="K63" s="57"/>
      <c r="L63" s="45" t="s">
        <v>42</v>
      </c>
      <c r="M63" s="45" t="s">
        <v>54</v>
      </c>
      <c r="N63" s="45" t="s">
        <v>54</v>
      </c>
      <c r="O63" s="61">
        <v>646167150</v>
      </c>
      <c r="P63" s="61">
        <v>6756000</v>
      </c>
      <c r="Q63" s="61">
        <v>0</v>
      </c>
      <c r="R63" s="61">
        <v>0</v>
      </c>
      <c r="S63" s="61">
        <v>6756000</v>
      </c>
      <c r="T63" s="61">
        <v>6756000</v>
      </c>
      <c r="U63" s="61">
        <v>0</v>
      </c>
      <c r="V63" s="46"/>
    </row>
    <row r="64" spans="1:22" ht="66" customHeight="1" x14ac:dyDescent="0.25">
      <c r="A64" s="43">
        <v>696</v>
      </c>
      <c r="B64" s="124" t="s">
        <v>55</v>
      </c>
      <c r="C64" s="125"/>
      <c r="D64" s="126"/>
      <c r="E64" s="1" t="s">
        <v>83</v>
      </c>
      <c r="F64" s="56" t="s">
        <v>87</v>
      </c>
      <c r="G64" s="56" t="s">
        <v>95</v>
      </c>
      <c r="H64" s="56" t="s">
        <v>118</v>
      </c>
      <c r="I64" s="56"/>
      <c r="J64" s="56"/>
      <c r="K64" s="56"/>
      <c r="L64" s="9" t="s">
        <v>37</v>
      </c>
      <c r="M64" s="9" t="s">
        <v>25</v>
      </c>
      <c r="N64" s="9" t="s">
        <v>29</v>
      </c>
      <c r="O64" s="60">
        <v>1002034428.74</v>
      </c>
      <c r="P64" s="60">
        <v>407261880.68000001</v>
      </c>
      <c r="Q64" s="60">
        <v>594509696.76999998</v>
      </c>
      <c r="R64" s="60">
        <v>0</v>
      </c>
      <c r="S64" s="60">
        <v>1001771577.45</v>
      </c>
      <c r="T64" s="60">
        <v>1001771577.45</v>
      </c>
      <c r="U64" s="60">
        <v>0</v>
      </c>
      <c r="V64" s="15"/>
    </row>
    <row r="65" spans="1:22" s="47" customFormat="1" ht="76.5" customHeight="1" x14ac:dyDescent="0.25">
      <c r="A65" s="43">
        <v>697</v>
      </c>
      <c r="B65" s="127" t="s">
        <v>153</v>
      </c>
      <c r="C65" s="128"/>
      <c r="D65" s="129"/>
      <c r="E65" s="44" t="s">
        <v>83</v>
      </c>
      <c r="F65" s="57" t="s">
        <v>88</v>
      </c>
      <c r="G65" s="57" t="s">
        <v>88</v>
      </c>
      <c r="H65" s="57" t="s">
        <v>106</v>
      </c>
      <c r="I65" s="57"/>
      <c r="J65" s="57"/>
      <c r="K65" s="57"/>
      <c r="L65" s="45" t="s">
        <v>42</v>
      </c>
      <c r="M65" s="45" t="s">
        <v>41</v>
      </c>
      <c r="N65" s="45" t="s">
        <v>41</v>
      </c>
      <c r="O65" s="61">
        <v>474788699.13</v>
      </c>
      <c r="P65" s="61">
        <v>4191546.29</v>
      </c>
      <c r="Q65" s="61">
        <v>0</v>
      </c>
      <c r="R65" s="61">
        <v>0</v>
      </c>
      <c r="S65" s="61">
        <v>4191546.29</v>
      </c>
      <c r="T65" s="61">
        <v>4191546.29</v>
      </c>
      <c r="U65" s="61">
        <v>0</v>
      </c>
      <c r="V65" s="46"/>
    </row>
    <row r="66" spans="1:22" s="47" customFormat="1" ht="51" customHeight="1" x14ac:dyDescent="0.25">
      <c r="A66" s="43">
        <v>698</v>
      </c>
      <c r="B66" s="127" t="s">
        <v>154</v>
      </c>
      <c r="C66" s="128"/>
      <c r="D66" s="129"/>
      <c r="E66" s="44" t="s">
        <v>83</v>
      </c>
      <c r="F66" s="57" t="s">
        <v>88</v>
      </c>
      <c r="G66" s="57" t="s">
        <v>88</v>
      </c>
      <c r="H66" s="57" t="s">
        <v>106</v>
      </c>
      <c r="I66" s="57"/>
      <c r="J66" s="57"/>
      <c r="K66" s="57"/>
      <c r="L66" s="45" t="s">
        <v>23</v>
      </c>
      <c r="M66" s="45" t="s">
        <v>47</v>
      </c>
      <c r="N66" s="45" t="s">
        <v>47</v>
      </c>
      <c r="O66" s="61">
        <v>1072360592.45</v>
      </c>
      <c r="P66" s="61">
        <v>6756312.75</v>
      </c>
      <c r="Q66" s="61">
        <v>567.59</v>
      </c>
      <c r="R66" s="61">
        <v>0</v>
      </c>
      <c r="S66" s="61">
        <v>6756880.3399999999</v>
      </c>
      <c r="T66" s="61">
        <v>6761642.0199999996</v>
      </c>
      <c r="U66" s="61">
        <v>0</v>
      </c>
      <c r="V66" s="46"/>
    </row>
    <row r="67" spans="1:22" s="47" customFormat="1" ht="64.5" customHeight="1" x14ac:dyDescent="0.25">
      <c r="A67" s="43">
        <v>699</v>
      </c>
      <c r="B67" s="127" t="s">
        <v>155</v>
      </c>
      <c r="C67" s="128"/>
      <c r="D67" s="129"/>
      <c r="E67" s="44" t="s">
        <v>83</v>
      </c>
      <c r="F67" s="57" t="s">
        <v>92</v>
      </c>
      <c r="G67" s="57" t="s">
        <v>95</v>
      </c>
      <c r="H67" s="57" t="s">
        <v>118</v>
      </c>
      <c r="I67" s="57"/>
      <c r="J67" s="57"/>
      <c r="K67" s="57"/>
      <c r="L67" s="45" t="s">
        <v>42</v>
      </c>
      <c r="M67" s="45" t="s">
        <v>42</v>
      </c>
      <c r="N67" s="45" t="s">
        <v>29</v>
      </c>
      <c r="O67" s="61">
        <v>38790124.990000002</v>
      </c>
      <c r="P67" s="61">
        <v>34272566.079999998</v>
      </c>
      <c r="Q67" s="61">
        <v>0</v>
      </c>
      <c r="R67" s="61">
        <v>0</v>
      </c>
      <c r="S67" s="61">
        <v>34272566.079999998</v>
      </c>
      <c r="T67" s="61">
        <v>38790124.990000002</v>
      </c>
      <c r="U67" s="61">
        <v>0</v>
      </c>
      <c r="V67" s="46"/>
    </row>
    <row r="68" spans="1:22" s="47" customFormat="1" ht="41.85" customHeight="1" x14ac:dyDescent="0.25">
      <c r="A68" s="43">
        <v>700</v>
      </c>
      <c r="B68" s="127" t="s">
        <v>156</v>
      </c>
      <c r="C68" s="128"/>
      <c r="D68" s="129"/>
      <c r="E68" s="44" t="s">
        <v>83</v>
      </c>
      <c r="F68" s="57" t="s">
        <v>88</v>
      </c>
      <c r="G68" s="57" t="s">
        <v>88</v>
      </c>
      <c r="H68" s="57" t="s">
        <v>106</v>
      </c>
      <c r="I68" s="57"/>
      <c r="J68" s="57"/>
      <c r="K68" s="57"/>
      <c r="L68" s="45" t="s">
        <v>23</v>
      </c>
      <c r="M68" s="45" t="s">
        <v>47</v>
      </c>
      <c r="N68" s="45" t="s">
        <v>47</v>
      </c>
      <c r="O68" s="61">
        <v>722924436.97000003</v>
      </c>
      <c r="P68" s="61">
        <v>8321393.8899999997</v>
      </c>
      <c r="Q68" s="61">
        <v>6585</v>
      </c>
      <c r="R68" s="61">
        <v>0</v>
      </c>
      <c r="S68" s="61">
        <v>8327978.8899999997</v>
      </c>
      <c r="T68" s="61">
        <v>8338177.7400000002</v>
      </c>
      <c r="U68" s="61">
        <v>0</v>
      </c>
      <c r="V68" s="46"/>
    </row>
    <row r="69" spans="1:22" s="47" customFormat="1" ht="55.7" customHeight="1" x14ac:dyDescent="0.25">
      <c r="A69" s="43">
        <v>701</v>
      </c>
      <c r="B69" s="127" t="s">
        <v>157</v>
      </c>
      <c r="C69" s="128"/>
      <c r="D69" s="129"/>
      <c r="E69" s="44" t="s">
        <v>83</v>
      </c>
      <c r="F69" s="57" t="s">
        <v>88</v>
      </c>
      <c r="G69" s="57" t="s">
        <v>88</v>
      </c>
      <c r="H69" s="57" t="s">
        <v>106</v>
      </c>
      <c r="I69" s="57"/>
      <c r="J69" s="57"/>
      <c r="K69" s="57"/>
      <c r="L69" s="45" t="s">
        <v>43</v>
      </c>
      <c r="M69" s="45" t="s">
        <v>41</v>
      </c>
      <c r="N69" s="45" t="s">
        <v>41</v>
      </c>
      <c r="O69" s="61">
        <v>139762091.19999999</v>
      </c>
      <c r="P69" s="61">
        <v>2727000</v>
      </c>
      <c r="Q69" s="61">
        <v>2690.4</v>
      </c>
      <c r="R69" s="61">
        <v>0</v>
      </c>
      <c r="S69" s="61">
        <v>2729690.4</v>
      </c>
      <c r="T69" s="61">
        <v>2731050.54</v>
      </c>
      <c r="U69" s="61">
        <v>0</v>
      </c>
      <c r="V69" s="46"/>
    </row>
    <row r="70" spans="1:22" s="47" customFormat="1" ht="55.7" customHeight="1" x14ac:dyDescent="0.25">
      <c r="A70" s="43">
        <v>702</v>
      </c>
      <c r="B70" s="127" t="s">
        <v>158</v>
      </c>
      <c r="C70" s="128"/>
      <c r="D70" s="129"/>
      <c r="E70" s="44" t="s">
        <v>83</v>
      </c>
      <c r="F70" s="57" t="s">
        <v>88</v>
      </c>
      <c r="G70" s="57" t="s">
        <v>88</v>
      </c>
      <c r="H70" s="57" t="s">
        <v>106</v>
      </c>
      <c r="I70" s="57"/>
      <c r="J70" s="57"/>
      <c r="K70" s="57"/>
      <c r="L70" s="45" t="s">
        <v>43</v>
      </c>
      <c r="M70" s="45" t="s">
        <v>52</v>
      </c>
      <c r="N70" s="45" t="s">
        <v>52</v>
      </c>
      <c r="O70" s="61">
        <v>1531724950</v>
      </c>
      <c r="P70" s="61">
        <v>15157524.470000001</v>
      </c>
      <c r="Q70" s="61">
        <v>0</v>
      </c>
      <c r="R70" s="61">
        <v>0</v>
      </c>
      <c r="S70" s="61">
        <v>15157524.470000001</v>
      </c>
      <c r="T70" s="61">
        <v>15157524.470000001</v>
      </c>
      <c r="U70" s="61">
        <v>0</v>
      </c>
      <c r="V70" s="46"/>
    </row>
    <row r="71" spans="1:22" s="47" customFormat="1" ht="55.7" customHeight="1" x14ac:dyDescent="0.25">
      <c r="A71" s="43">
        <v>703</v>
      </c>
      <c r="B71" s="127" t="s">
        <v>159</v>
      </c>
      <c r="C71" s="128"/>
      <c r="D71" s="129"/>
      <c r="E71" s="44" t="s">
        <v>83</v>
      </c>
      <c r="F71" s="57" t="s">
        <v>88</v>
      </c>
      <c r="G71" s="57" t="s">
        <v>88</v>
      </c>
      <c r="H71" s="57" t="s">
        <v>106</v>
      </c>
      <c r="I71" s="57"/>
      <c r="J71" s="57"/>
      <c r="K71" s="57"/>
      <c r="L71" s="45" t="s">
        <v>43</v>
      </c>
      <c r="M71" s="45" t="s">
        <v>52</v>
      </c>
      <c r="N71" s="45" t="s">
        <v>52</v>
      </c>
      <c r="O71" s="61">
        <v>1428253030</v>
      </c>
      <c r="P71" s="61">
        <v>17823206.789999999</v>
      </c>
      <c r="Q71" s="61">
        <v>0</v>
      </c>
      <c r="R71" s="61">
        <v>0</v>
      </c>
      <c r="S71" s="61">
        <v>17823206.789999999</v>
      </c>
      <c r="T71" s="61">
        <v>17823206.789999999</v>
      </c>
      <c r="U71" s="61">
        <v>0</v>
      </c>
      <c r="V71" s="46"/>
    </row>
    <row r="72" spans="1:22" s="47" customFormat="1" ht="63.75" customHeight="1" x14ac:dyDescent="0.25">
      <c r="A72" s="43">
        <v>704</v>
      </c>
      <c r="B72" s="127" t="s">
        <v>56</v>
      </c>
      <c r="C72" s="128"/>
      <c r="D72" s="129"/>
      <c r="E72" s="44" t="s">
        <v>83</v>
      </c>
      <c r="F72" s="57" t="s">
        <v>87</v>
      </c>
      <c r="G72" s="57" t="s">
        <v>99</v>
      </c>
      <c r="H72" s="57" t="s">
        <v>104</v>
      </c>
      <c r="I72" s="57"/>
      <c r="J72" s="57"/>
      <c r="K72" s="57"/>
      <c r="L72" s="45" t="s">
        <v>43</v>
      </c>
      <c r="M72" s="45" t="s">
        <v>25</v>
      </c>
      <c r="N72" s="45" t="s">
        <v>29</v>
      </c>
      <c r="O72" s="61">
        <v>331704136.94</v>
      </c>
      <c r="P72" s="61">
        <v>4588863.1100000003</v>
      </c>
      <c r="Q72" s="61">
        <v>0</v>
      </c>
      <c r="R72" s="61">
        <v>0</v>
      </c>
      <c r="S72" s="61">
        <v>4588863.1100000003</v>
      </c>
      <c r="T72" s="61">
        <v>4588863.1100000003</v>
      </c>
      <c r="U72" s="61">
        <v>0</v>
      </c>
      <c r="V72" s="46"/>
    </row>
    <row r="73" spans="1:22" s="47" customFormat="1" ht="51.75" customHeight="1" x14ac:dyDescent="0.25">
      <c r="A73" s="43">
        <v>705</v>
      </c>
      <c r="B73" s="127" t="s">
        <v>160</v>
      </c>
      <c r="C73" s="128"/>
      <c r="D73" s="129"/>
      <c r="E73" s="44" t="s">
        <v>83</v>
      </c>
      <c r="F73" s="57" t="s">
        <v>88</v>
      </c>
      <c r="G73" s="57" t="s">
        <v>88</v>
      </c>
      <c r="H73" s="57" t="s">
        <v>106</v>
      </c>
      <c r="I73" s="57"/>
      <c r="J73" s="57"/>
      <c r="K73" s="57"/>
      <c r="L73" s="45" t="s">
        <v>43</v>
      </c>
      <c r="M73" s="45" t="s">
        <v>47</v>
      </c>
      <c r="N73" s="45" t="s">
        <v>47</v>
      </c>
      <c r="O73" s="61">
        <v>104440150</v>
      </c>
      <c r="P73" s="61">
        <v>2000000</v>
      </c>
      <c r="Q73" s="61">
        <v>0</v>
      </c>
      <c r="R73" s="61">
        <v>0</v>
      </c>
      <c r="S73" s="61">
        <v>2000000</v>
      </c>
      <c r="T73" s="61">
        <v>2000000</v>
      </c>
      <c r="U73" s="61">
        <v>0</v>
      </c>
      <c r="V73" s="46"/>
    </row>
    <row r="74" spans="1:22" s="47" customFormat="1" ht="64.5" customHeight="1" x14ac:dyDescent="0.25">
      <c r="A74" s="43">
        <v>706</v>
      </c>
      <c r="B74" s="127" t="s">
        <v>161</v>
      </c>
      <c r="C74" s="128"/>
      <c r="D74" s="129"/>
      <c r="E74" s="44" t="s">
        <v>83</v>
      </c>
      <c r="F74" s="57" t="s">
        <v>92</v>
      </c>
      <c r="G74" s="57" t="s">
        <v>95</v>
      </c>
      <c r="H74" s="57" t="s">
        <v>118</v>
      </c>
      <c r="I74" s="57"/>
      <c r="J74" s="57"/>
      <c r="K74" s="57"/>
      <c r="L74" s="45" t="s">
        <v>31</v>
      </c>
      <c r="M74" s="45" t="s">
        <v>28</v>
      </c>
      <c r="N74" s="45" t="s">
        <v>29</v>
      </c>
      <c r="O74" s="61">
        <v>1724346.98</v>
      </c>
      <c r="P74" s="61">
        <v>1724346.98</v>
      </c>
      <c r="Q74" s="61">
        <v>0</v>
      </c>
      <c r="R74" s="61">
        <v>0</v>
      </c>
      <c r="S74" s="61">
        <v>1724346.98</v>
      </c>
      <c r="T74" s="61">
        <v>1724346.98</v>
      </c>
      <c r="U74" s="61">
        <v>0</v>
      </c>
      <c r="V74" s="46"/>
    </row>
    <row r="75" spans="1:22" s="47" customFormat="1" ht="64.5" customHeight="1" x14ac:dyDescent="0.25">
      <c r="A75" s="43">
        <v>707</v>
      </c>
      <c r="B75" s="127" t="s">
        <v>162</v>
      </c>
      <c r="C75" s="128"/>
      <c r="D75" s="129"/>
      <c r="E75" s="44" t="s">
        <v>83</v>
      </c>
      <c r="F75" s="57" t="s">
        <v>92</v>
      </c>
      <c r="G75" s="57" t="s">
        <v>95</v>
      </c>
      <c r="H75" s="57" t="s">
        <v>118</v>
      </c>
      <c r="I75" s="57"/>
      <c r="J75" s="57"/>
      <c r="K75" s="57"/>
      <c r="L75" s="45" t="s">
        <v>28</v>
      </c>
      <c r="M75" s="45" t="s">
        <v>28</v>
      </c>
      <c r="N75" s="45" t="s">
        <v>29</v>
      </c>
      <c r="O75" s="61">
        <v>7454441.46</v>
      </c>
      <c r="P75" s="61">
        <v>7454441.46</v>
      </c>
      <c r="Q75" s="61">
        <v>0</v>
      </c>
      <c r="R75" s="61">
        <v>0</v>
      </c>
      <c r="S75" s="61">
        <v>7454441.46</v>
      </c>
      <c r="T75" s="61">
        <v>7454441.46</v>
      </c>
      <c r="U75" s="61">
        <v>0</v>
      </c>
      <c r="V75" s="46"/>
    </row>
    <row r="76" spans="1:22" s="47" customFormat="1" ht="64.5" customHeight="1" x14ac:dyDescent="0.25">
      <c r="A76" s="43">
        <v>708</v>
      </c>
      <c r="B76" s="127" t="s">
        <v>163</v>
      </c>
      <c r="C76" s="128"/>
      <c r="D76" s="129"/>
      <c r="E76" s="44" t="s">
        <v>83</v>
      </c>
      <c r="F76" s="57" t="s">
        <v>88</v>
      </c>
      <c r="G76" s="57" t="s">
        <v>95</v>
      </c>
      <c r="H76" s="57" t="s">
        <v>118</v>
      </c>
      <c r="I76" s="57"/>
      <c r="J76" s="57"/>
      <c r="K76" s="57"/>
      <c r="L76" s="45" t="s">
        <v>43</v>
      </c>
      <c r="M76" s="45" t="s">
        <v>29</v>
      </c>
      <c r="N76" s="45" t="s">
        <v>29</v>
      </c>
      <c r="O76" s="61">
        <v>11118847.279999999</v>
      </c>
      <c r="P76" s="61">
        <v>1247266.6599999999</v>
      </c>
      <c r="Q76" s="61">
        <v>0</v>
      </c>
      <c r="R76" s="61">
        <v>0</v>
      </c>
      <c r="S76" s="61">
        <v>1247266.6599999999</v>
      </c>
      <c r="T76" s="61">
        <v>1247266.6599999999</v>
      </c>
      <c r="U76" s="61">
        <v>0</v>
      </c>
      <c r="V76" s="46"/>
    </row>
    <row r="77" spans="1:22" s="47" customFormat="1" ht="55.7" customHeight="1" x14ac:dyDescent="0.25">
      <c r="A77" s="43">
        <v>709</v>
      </c>
      <c r="B77" s="127" t="s">
        <v>164</v>
      </c>
      <c r="C77" s="128"/>
      <c r="D77" s="129"/>
      <c r="E77" s="44" t="s">
        <v>83</v>
      </c>
      <c r="F77" s="57" t="s">
        <v>88</v>
      </c>
      <c r="G77" s="57" t="s">
        <v>88</v>
      </c>
      <c r="H77" s="57" t="s">
        <v>106</v>
      </c>
      <c r="I77" s="57"/>
      <c r="J77" s="57"/>
      <c r="K77" s="57"/>
      <c r="L77" s="45" t="s">
        <v>31</v>
      </c>
      <c r="M77" s="45" t="s">
        <v>38</v>
      </c>
      <c r="N77" s="45" t="s">
        <v>38</v>
      </c>
      <c r="O77" s="61">
        <v>1712074315.77</v>
      </c>
      <c r="P77" s="61">
        <v>14764992</v>
      </c>
      <c r="Q77" s="61">
        <v>0</v>
      </c>
      <c r="R77" s="61">
        <v>0</v>
      </c>
      <c r="S77" s="61">
        <v>14764992</v>
      </c>
      <c r="T77" s="61">
        <v>14772663.24</v>
      </c>
      <c r="U77" s="61">
        <v>0</v>
      </c>
      <c r="V77" s="46"/>
    </row>
    <row r="78" spans="1:22" s="47" customFormat="1" ht="78.75" customHeight="1" x14ac:dyDescent="0.25">
      <c r="A78" s="43">
        <v>710</v>
      </c>
      <c r="B78" s="127" t="s">
        <v>165</v>
      </c>
      <c r="C78" s="128"/>
      <c r="D78" s="129"/>
      <c r="E78" s="44" t="s">
        <v>83</v>
      </c>
      <c r="F78" s="57" t="s">
        <v>87</v>
      </c>
      <c r="G78" s="57" t="s">
        <v>87</v>
      </c>
      <c r="H78" s="57" t="s">
        <v>129</v>
      </c>
      <c r="I78" s="57"/>
      <c r="J78" s="57"/>
      <c r="K78" s="57"/>
      <c r="L78" s="45" t="s">
        <v>28</v>
      </c>
      <c r="M78" s="45" t="s">
        <v>38</v>
      </c>
      <c r="N78" s="45" t="s">
        <v>38</v>
      </c>
      <c r="O78" s="61">
        <v>145926402.53</v>
      </c>
      <c r="P78" s="61">
        <v>29676073.960000001</v>
      </c>
      <c r="Q78" s="61">
        <v>12380192.449999999</v>
      </c>
      <c r="R78" s="61">
        <v>0</v>
      </c>
      <c r="S78" s="61">
        <v>42056266.409999996</v>
      </c>
      <c r="T78" s="61">
        <v>42056266.409999996</v>
      </c>
      <c r="U78" s="61">
        <v>0</v>
      </c>
      <c r="V78" s="46"/>
    </row>
    <row r="79" spans="1:22" s="47" customFormat="1" ht="64.5" customHeight="1" x14ac:dyDescent="0.25">
      <c r="A79" s="43">
        <v>711</v>
      </c>
      <c r="B79" s="127" t="s">
        <v>57</v>
      </c>
      <c r="C79" s="128"/>
      <c r="D79" s="129"/>
      <c r="E79" s="44" t="s">
        <v>83</v>
      </c>
      <c r="F79" s="57" t="s">
        <v>88</v>
      </c>
      <c r="G79" s="57" t="s">
        <v>88</v>
      </c>
      <c r="H79" s="57" t="s">
        <v>106</v>
      </c>
      <c r="I79" s="57"/>
      <c r="J79" s="57"/>
      <c r="K79" s="57"/>
      <c r="L79" s="45" t="s">
        <v>31</v>
      </c>
      <c r="M79" s="45" t="s">
        <v>47</v>
      </c>
      <c r="N79" s="45" t="s">
        <v>47</v>
      </c>
      <c r="O79" s="61">
        <v>2615183170</v>
      </c>
      <c r="P79" s="61">
        <v>9522666.6699999999</v>
      </c>
      <c r="Q79" s="61">
        <v>0</v>
      </c>
      <c r="R79" s="61">
        <v>0</v>
      </c>
      <c r="S79" s="61">
        <v>9522666.6699999999</v>
      </c>
      <c r="T79" s="61">
        <v>9522666.6699999999</v>
      </c>
      <c r="U79" s="61">
        <v>0</v>
      </c>
      <c r="V79" s="46"/>
    </row>
    <row r="80" spans="1:22" s="47" customFormat="1" ht="55.7" customHeight="1" x14ac:dyDescent="0.25">
      <c r="A80" s="43">
        <v>712</v>
      </c>
      <c r="B80" s="127" t="s">
        <v>166</v>
      </c>
      <c r="C80" s="128"/>
      <c r="D80" s="129"/>
      <c r="E80" s="44" t="s">
        <v>83</v>
      </c>
      <c r="F80" s="57" t="s">
        <v>88</v>
      </c>
      <c r="G80" s="57" t="s">
        <v>88</v>
      </c>
      <c r="H80" s="57" t="s">
        <v>106</v>
      </c>
      <c r="I80" s="57"/>
      <c r="J80" s="57"/>
      <c r="K80" s="57"/>
      <c r="L80" s="45" t="s">
        <v>31</v>
      </c>
      <c r="M80" s="45" t="s">
        <v>47</v>
      </c>
      <c r="N80" s="45" t="s">
        <v>47</v>
      </c>
      <c r="O80" s="61">
        <v>553084733.60000002</v>
      </c>
      <c r="P80" s="61">
        <v>9000000</v>
      </c>
      <c r="Q80" s="61">
        <v>0</v>
      </c>
      <c r="R80" s="61">
        <v>0</v>
      </c>
      <c r="S80" s="61">
        <v>9000000</v>
      </c>
      <c r="T80" s="61">
        <v>9000000</v>
      </c>
      <c r="U80" s="61">
        <v>0</v>
      </c>
      <c r="V80" s="46"/>
    </row>
    <row r="81" spans="1:22" s="47" customFormat="1" ht="54.75" customHeight="1" x14ac:dyDescent="0.25">
      <c r="A81" s="43">
        <v>713</v>
      </c>
      <c r="B81" s="127" t="s">
        <v>167</v>
      </c>
      <c r="C81" s="128"/>
      <c r="D81" s="129"/>
      <c r="E81" s="44" t="s">
        <v>83</v>
      </c>
      <c r="F81" s="57" t="s">
        <v>88</v>
      </c>
      <c r="G81" s="57" t="s">
        <v>88</v>
      </c>
      <c r="H81" s="57" t="s">
        <v>106</v>
      </c>
      <c r="I81" s="57"/>
      <c r="J81" s="57"/>
      <c r="K81" s="57"/>
      <c r="L81" s="45" t="s">
        <v>31</v>
      </c>
      <c r="M81" s="45" t="s">
        <v>47</v>
      </c>
      <c r="N81" s="45" t="s">
        <v>47</v>
      </c>
      <c r="O81" s="61">
        <v>1750872420</v>
      </c>
      <c r="P81" s="61">
        <v>8853614.6600000001</v>
      </c>
      <c r="Q81" s="61">
        <v>0</v>
      </c>
      <c r="R81" s="61">
        <v>0</v>
      </c>
      <c r="S81" s="61">
        <v>8853614.6600000001</v>
      </c>
      <c r="T81" s="61">
        <v>8853614.6600000001</v>
      </c>
      <c r="U81" s="61">
        <v>0</v>
      </c>
      <c r="V81" s="46"/>
    </row>
    <row r="82" spans="1:22" s="47" customFormat="1" ht="92.25" customHeight="1" x14ac:dyDescent="0.25">
      <c r="A82" s="43">
        <v>714</v>
      </c>
      <c r="B82" s="127" t="s">
        <v>168</v>
      </c>
      <c r="C82" s="128"/>
      <c r="D82" s="129"/>
      <c r="E82" s="44" t="s">
        <v>83</v>
      </c>
      <c r="F82" s="57" t="s">
        <v>88</v>
      </c>
      <c r="G82" s="57" t="s">
        <v>88</v>
      </c>
      <c r="H82" s="57" t="s">
        <v>106</v>
      </c>
      <c r="I82" s="57"/>
      <c r="J82" s="57"/>
      <c r="K82" s="57"/>
      <c r="L82" s="45" t="s">
        <v>42</v>
      </c>
      <c r="M82" s="45" t="s">
        <v>52</v>
      </c>
      <c r="N82" s="45" t="s">
        <v>52</v>
      </c>
      <c r="O82" s="61">
        <v>400040970.11000001</v>
      </c>
      <c r="P82" s="61">
        <v>11228058.01</v>
      </c>
      <c r="Q82" s="61">
        <v>2567616.35</v>
      </c>
      <c r="R82" s="61">
        <v>0</v>
      </c>
      <c r="S82" s="61">
        <v>13795674.359999999</v>
      </c>
      <c r="T82" s="61">
        <v>13795674.359999999</v>
      </c>
      <c r="U82" s="61">
        <v>0</v>
      </c>
      <c r="V82" s="46"/>
    </row>
    <row r="83" spans="1:22" s="47" customFormat="1" ht="77.25" customHeight="1" x14ac:dyDescent="0.25">
      <c r="A83" s="43">
        <v>715</v>
      </c>
      <c r="B83" s="127" t="s">
        <v>169</v>
      </c>
      <c r="C83" s="128"/>
      <c r="D83" s="129"/>
      <c r="E83" s="44" t="s">
        <v>83</v>
      </c>
      <c r="F83" s="57" t="s">
        <v>88</v>
      </c>
      <c r="G83" s="57" t="s">
        <v>88</v>
      </c>
      <c r="H83" s="57" t="s">
        <v>106</v>
      </c>
      <c r="I83" s="57"/>
      <c r="J83" s="57"/>
      <c r="K83" s="57"/>
      <c r="L83" s="45" t="s">
        <v>42</v>
      </c>
      <c r="M83" s="45" t="s">
        <v>52</v>
      </c>
      <c r="N83" s="45" t="s">
        <v>52</v>
      </c>
      <c r="O83" s="61">
        <v>265379650.53999999</v>
      </c>
      <c r="P83" s="61">
        <v>6190951</v>
      </c>
      <c r="Q83" s="61">
        <v>708753.28</v>
      </c>
      <c r="R83" s="61">
        <v>0</v>
      </c>
      <c r="S83" s="61">
        <v>6899704.2800000003</v>
      </c>
      <c r="T83" s="61">
        <v>6899704.2800000003</v>
      </c>
      <c r="U83" s="61">
        <v>0</v>
      </c>
      <c r="V83" s="46"/>
    </row>
    <row r="84" spans="1:22" s="47" customFormat="1" ht="55.7" customHeight="1" x14ac:dyDescent="0.25">
      <c r="A84" s="43">
        <v>716</v>
      </c>
      <c r="B84" s="127" t="s">
        <v>170</v>
      </c>
      <c r="C84" s="128"/>
      <c r="D84" s="129"/>
      <c r="E84" s="44" t="s">
        <v>83</v>
      </c>
      <c r="F84" s="57" t="s">
        <v>88</v>
      </c>
      <c r="G84" s="57" t="s">
        <v>88</v>
      </c>
      <c r="H84" s="57" t="s">
        <v>106</v>
      </c>
      <c r="I84" s="57"/>
      <c r="J84" s="57"/>
      <c r="K84" s="57"/>
      <c r="L84" s="45" t="s">
        <v>23</v>
      </c>
      <c r="M84" s="45" t="s">
        <v>52</v>
      </c>
      <c r="N84" s="45" t="s">
        <v>52</v>
      </c>
      <c r="O84" s="61">
        <v>745441094.66999996</v>
      </c>
      <c r="P84" s="61">
        <v>6786839.2199999997</v>
      </c>
      <c r="Q84" s="61">
        <v>0</v>
      </c>
      <c r="R84" s="61">
        <v>0</v>
      </c>
      <c r="S84" s="61">
        <v>6786839.2199999997</v>
      </c>
      <c r="T84" s="61">
        <v>6786839.2199999997</v>
      </c>
      <c r="U84" s="61">
        <v>0</v>
      </c>
      <c r="V84" s="46"/>
    </row>
    <row r="85" spans="1:22" s="47" customFormat="1" ht="55.7" customHeight="1" x14ac:dyDescent="0.25">
      <c r="A85" s="43">
        <v>717</v>
      </c>
      <c r="B85" s="127" t="s">
        <v>58</v>
      </c>
      <c r="C85" s="128"/>
      <c r="D85" s="129"/>
      <c r="E85" s="44" t="s">
        <v>83</v>
      </c>
      <c r="F85" s="57" t="s">
        <v>88</v>
      </c>
      <c r="G85" s="57" t="s">
        <v>88</v>
      </c>
      <c r="H85" s="57" t="s">
        <v>106</v>
      </c>
      <c r="I85" s="57"/>
      <c r="J85" s="57"/>
      <c r="K85" s="57"/>
      <c r="L85" s="45" t="s">
        <v>23</v>
      </c>
      <c r="M85" s="45" t="s">
        <v>52</v>
      </c>
      <c r="N85" s="45" t="s">
        <v>52</v>
      </c>
      <c r="O85" s="61">
        <v>91041876.439999998</v>
      </c>
      <c r="P85" s="61">
        <v>3869756.44</v>
      </c>
      <c r="Q85" s="61">
        <v>22.39</v>
      </c>
      <c r="R85" s="61">
        <v>0</v>
      </c>
      <c r="S85" s="61">
        <v>3869778.83</v>
      </c>
      <c r="T85" s="61">
        <v>3869966.65</v>
      </c>
      <c r="U85" s="61">
        <v>0</v>
      </c>
      <c r="V85" s="46"/>
    </row>
    <row r="86" spans="1:22" s="47" customFormat="1" ht="53.25" customHeight="1" x14ac:dyDescent="0.25">
      <c r="A86" s="43">
        <v>718</v>
      </c>
      <c r="B86" s="127" t="s">
        <v>171</v>
      </c>
      <c r="C86" s="128"/>
      <c r="D86" s="129"/>
      <c r="E86" s="44" t="s">
        <v>83</v>
      </c>
      <c r="F86" s="57" t="s">
        <v>88</v>
      </c>
      <c r="G86" s="57" t="s">
        <v>88</v>
      </c>
      <c r="H86" s="57" t="s">
        <v>106</v>
      </c>
      <c r="I86" s="57"/>
      <c r="J86" s="57"/>
      <c r="K86" s="57"/>
      <c r="L86" s="45" t="s">
        <v>42</v>
      </c>
      <c r="M86" s="45" t="s">
        <v>47</v>
      </c>
      <c r="N86" s="45" t="s">
        <v>47</v>
      </c>
      <c r="O86" s="61">
        <v>207704767.38999999</v>
      </c>
      <c r="P86" s="61">
        <v>8939151.6799999997</v>
      </c>
      <c r="Q86" s="61">
        <v>0</v>
      </c>
      <c r="R86" s="61">
        <v>0</v>
      </c>
      <c r="S86" s="61">
        <v>8939151.6799999997</v>
      </c>
      <c r="T86" s="61">
        <v>8939151.6799999997</v>
      </c>
      <c r="U86" s="61">
        <v>0</v>
      </c>
      <c r="V86" s="46"/>
    </row>
    <row r="87" spans="1:22" s="47" customFormat="1" ht="55.7" customHeight="1" x14ac:dyDescent="0.25">
      <c r="A87" s="43">
        <v>719</v>
      </c>
      <c r="B87" s="127" t="s">
        <v>172</v>
      </c>
      <c r="C87" s="128"/>
      <c r="D87" s="129"/>
      <c r="E87" s="44" t="s">
        <v>83</v>
      </c>
      <c r="F87" s="57" t="s">
        <v>88</v>
      </c>
      <c r="G87" s="57" t="s">
        <v>88</v>
      </c>
      <c r="H87" s="57" t="s">
        <v>106</v>
      </c>
      <c r="I87" s="57"/>
      <c r="J87" s="57"/>
      <c r="K87" s="57"/>
      <c r="L87" s="45" t="s">
        <v>23</v>
      </c>
      <c r="M87" s="45" t="s">
        <v>52</v>
      </c>
      <c r="N87" s="45" t="s">
        <v>52</v>
      </c>
      <c r="O87" s="61">
        <v>403851291.36000001</v>
      </c>
      <c r="P87" s="61">
        <v>5724322.6699999999</v>
      </c>
      <c r="Q87" s="61">
        <v>0</v>
      </c>
      <c r="R87" s="61">
        <v>0</v>
      </c>
      <c r="S87" s="61">
        <v>5724322.6699999999</v>
      </c>
      <c r="T87" s="61">
        <v>5724322.6699999999</v>
      </c>
      <c r="U87" s="61">
        <v>0</v>
      </c>
      <c r="V87" s="46"/>
    </row>
    <row r="88" spans="1:22" s="47" customFormat="1" ht="55.7" customHeight="1" x14ac:dyDescent="0.25">
      <c r="A88" s="43">
        <v>720</v>
      </c>
      <c r="B88" s="127" t="s">
        <v>173</v>
      </c>
      <c r="C88" s="128"/>
      <c r="D88" s="129"/>
      <c r="E88" s="44" t="s">
        <v>83</v>
      </c>
      <c r="F88" s="57" t="s">
        <v>87</v>
      </c>
      <c r="G88" s="57" t="s">
        <v>96</v>
      </c>
      <c r="H88" s="57" t="s">
        <v>118</v>
      </c>
      <c r="I88" s="57"/>
      <c r="J88" s="57"/>
      <c r="K88" s="57"/>
      <c r="L88" s="45" t="s">
        <v>31</v>
      </c>
      <c r="M88" s="45" t="s">
        <v>25</v>
      </c>
      <c r="N88" s="45" t="s">
        <v>29</v>
      </c>
      <c r="O88" s="61">
        <v>738284572.5</v>
      </c>
      <c r="P88" s="61">
        <v>338008454.10000002</v>
      </c>
      <c r="Q88" s="61">
        <v>400276118.39999998</v>
      </c>
      <c r="R88" s="61">
        <v>0</v>
      </c>
      <c r="S88" s="61">
        <v>738284572.5</v>
      </c>
      <c r="T88" s="61">
        <v>710510996.36000001</v>
      </c>
      <c r="U88" s="61">
        <v>36699128.770000003</v>
      </c>
      <c r="V88" s="46"/>
    </row>
    <row r="89" spans="1:22" s="47" customFormat="1" ht="76.5" customHeight="1" x14ac:dyDescent="0.25">
      <c r="A89" s="43">
        <v>721</v>
      </c>
      <c r="B89" s="127" t="s">
        <v>174</v>
      </c>
      <c r="C89" s="128"/>
      <c r="D89" s="129"/>
      <c r="E89" s="44" t="s">
        <v>83</v>
      </c>
      <c r="F89" s="57" t="s">
        <v>88</v>
      </c>
      <c r="G89" s="57" t="s">
        <v>87</v>
      </c>
      <c r="H89" s="57" t="s">
        <v>129</v>
      </c>
      <c r="I89" s="57"/>
      <c r="J89" s="57"/>
      <c r="K89" s="57"/>
      <c r="L89" s="45" t="s">
        <v>31</v>
      </c>
      <c r="M89" s="45" t="s">
        <v>38</v>
      </c>
      <c r="N89" s="45" t="s">
        <v>38</v>
      </c>
      <c r="O89" s="61">
        <v>478325713.72000003</v>
      </c>
      <c r="P89" s="61">
        <v>3733098.36</v>
      </c>
      <c r="Q89" s="61">
        <v>32070722.84</v>
      </c>
      <c r="R89" s="61">
        <v>0</v>
      </c>
      <c r="S89" s="61">
        <v>35803821.200000003</v>
      </c>
      <c r="T89" s="61">
        <v>37633188.969999999</v>
      </c>
      <c r="U89" s="61">
        <v>0</v>
      </c>
      <c r="V89" s="46"/>
    </row>
    <row r="90" spans="1:22" s="47" customFormat="1" ht="51.75" customHeight="1" x14ac:dyDescent="0.25">
      <c r="A90" s="43">
        <v>722</v>
      </c>
      <c r="B90" s="127" t="s">
        <v>175</v>
      </c>
      <c r="C90" s="128"/>
      <c r="D90" s="129"/>
      <c r="E90" s="44" t="s">
        <v>83</v>
      </c>
      <c r="F90" s="57" t="s">
        <v>88</v>
      </c>
      <c r="G90" s="57" t="s">
        <v>88</v>
      </c>
      <c r="H90" s="57" t="s">
        <v>106</v>
      </c>
      <c r="I90" s="57"/>
      <c r="J90" s="57"/>
      <c r="K90" s="57"/>
      <c r="L90" s="45" t="s">
        <v>31</v>
      </c>
      <c r="M90" s="45" t="s">
        <v>38</v>
      </c>
      <c r="N90" s="45" t="s">
        <v>38</v>
      </c>
      <c r="O90" s="61">
        <v>2013693280</v>
      </c>
      <c r="P90" s="61">
        <v>2065000</v>
      </c>
      <c r="Q90" s="61">
        <v>2924234</v>
      </c>
      <c r="R90" s="61">
        <v>0</v>
      </c>
      <c r="S90" s="61">
        <v>4989234</v>
      </c>
      <c r="T90" s="61">
        <v>4989234</v>
      </c>
      <c r="U90" s="61">
        <v>0</v>
      </c>
      <c r="V90" s="46"/>
    </row>
    <row r="91" spans="1:22" s="47" customFormat="1" ht="55.5" customHeight="1" x14ac:dyDescent="0.25">
      <c r="A91" s="43">
        <v>723</v>
      </c>
      <c r="B91" s="127" t="s">
        <v>176</v>
      </c>
      <c r="C91" s="128"/>
      <c r="D91" s="129"/>
      <c r="E91" s="44" t="s">
        <v>83</v>
      </c>
      <c r="F91" s="57" t="s">
        <v>88</v>
      </c>
      <c r="G91" s="57" t="s">
        <v>88</v>
      </c>
      <c r="H91" s="57" t="s">
        <v>106</v>
      </c>
      <c r="I91" s="57"/>
      <c r="J91" s="57"/>
      <c r="K91" s="57"/>
      <c r="L91" s="45" t="s">
        <v>31</v>
      </c>
      <c r="M91" s="45" t="s">
        <v>29</v>
      </c>
      <c r="N91" s="45" t="s">
        <v>29</v>
      </c>
      <c r="O91" s="61">
        <v>431849014.69999999</v>
      </c>
      <c r="P91" s="61">
        <v>6803241.2400000002</v>
      </c>
      <c r="Q91" s="61">
        <v>0</v>
      </c>
      <c r="R91" s="61">
        <v>0</v>
      </c>
      <c r="S91" s="61">
        <v>6803241.2400000002</v>
      </c>
      <c r="T91" s="61">
        <v>0</v>
      </c>
      <c r="U91" s="61">
        <v>0</v>
      </c>
      <c r="V91" s="46"/>
    </row>
    <row r="92" spans="1:22" s="47" customFormat="1" ht="41.85" customHeight="1" x14ac:dyDescent="0.25">
      <c r="A92" s="43">
        <v>724</v>
      </c>
      <c r="B92" s="127" t="s">
        <v>177</v>
      </c>
      <c r="C92" s="128"/>
      <c r="D92" s="129"/>
      <c r="E92" s="44" t="s">
        <v>83</v>
      </c>
      <c r="F92" s="57" t="s">
        <v>88</v>
      </c>
      <c r="G92" s="57" t="s">
        <v>88</v>
      </c>
      <c r="H92" s="57" t="s">
        <v>106</v>
      </c>
      <c r="I92" s="57"/>
      <c r="J92" s="57"/>
      <c r="K92" s="57"/>
      <c r="L92" s="45" t="s">
        <v>59</v>
      </c>
      <c r="M92" s="45" t="s">
        <v>29</v>
      </c>
      <c r="N92" s="45" t="s">
        <v>29</v>
      </c>
      <c r="O92" s="61">
        <v>77571170.390000001</v>
      </c>
      <c r="P92" s="61">
        <v>1405973.3</v>
      </c>
      <c r="Q92" s="61">
        <v>0</v>
      </c>
      <c r="R92" s="61">
        <v>0</v>
      </c>
      <c r="S92" s="61">
        <v>1405973.3</v>
      </c>
      <c r="T92" s="61">
        <v>0</v>
      </c>
      <c r="U92" s="61">
        <v>0</v>
      </c>
      <c r="V92" s="46"/>
    </row>
    <row r="93" spans="1:22" s="47" customFormat="1" ht="91.5" customHeight="1" x14ac:dyDescent="0.25">
      <c r="A93" s="43">
        <v>725</v>
      </c>
      <c r="B93" s="127" t="s">
        <v>178</v>
      </c>
      <c r="C93" s="128"/>
      <c r="D93" s="129"/>
      <c r="E93" s="44" t="s">
        <v>83</v>
      </c>
      <c r="F93" s="57" t="s">
        <v>88</v>
      </c>
      <c r="G93" s="57" t="s">
        <v>88</v>
      </c>
      <c r="H93" s="57" t="s">
        <v>106</v>
      </c>
      <c r="I93" s="57"/>
      <c r="J93" s="57"/>
      <c r="K93" s="57"/>
      <c r="L93" s="45" t="s">
        <v>28</v>
      </c>
      <c r="M93" s="45" t="s">
        <v>47</v>
      </c>
      <c r="N93" s="45" t="s">
        <v>47</v>
      </c>
      <c r="O93" s="61">
        <v>1105831.05</v>
      </c>
      <c r="P93" s="61">
        <v>1105831.05</v>
      </c>
      <c r="Q93" s="61">
        <v>0</v>
      </c>
      <c r="R93" s="61">
        <v>0</v>
      </c>
      <c r="S93" s="61">
        <v>1105831.05</v>
      </c>
      <c r="T93" s="61">
        <v>1105831.05</v>
      </c>
      <c r="U93" s="61">
        <v>0</v>
      </c>
      <c r="V93" s="46"/>
    </row>
    <row r="94" spans="1:22" s="47" customFormat="1" ht="51" customHeight="1" x14ac:dyDescent="0.25">
      <c r="A94" s="43">
        <v>726</v>
      </c>
      <c r="B94" s="127" t="s">
        <v>179</v>
      </c>
      <c r="C94" s="128"/>
      <c r="D94" s="129"/>
      <c r="E94" s="44" t="s">
        <v>83</v>
      </c>
      <c r="F94" s="57" t="s">
        <v>88</v>
      </c>
      <c r="G94" s="57" t="s">
        <v>88</v>
      </c>
      <c r="H94" s="57" t="s">
        <v>106</v>
      </c>
      <c r="I94" s="57"/>
      <c r="J94" s="57"/>
      <c r="K94" s="57"/>
      <c r="L94" s="45" t="s">
        <v>28</v>
      </c>
      <c r="M94" s="45" t="s">
        <v>29</v>
      </c>
      <c r="N94" s="45" t="s">
        <v>29</v>
      </c>
      <c r="O94" s="61">
        <v>106045720</v>
      </c>
      <c r="P94" s="61">
        <v>1113333.33</v>
      </c>
      <c r="Q94" s="61">
        <v>0</v>
      </c>
      <c r="R94" s="61">
        <v>0</v>
      </c>
      <c r="S94" s="61">
        <v>1113333.33</v>
      </c>
      <c r="T94" s="61">
        <v>1113333.33</v>
      </c>
      <c r="U94" s="61">
        <v>0</v>
      </c>
      <c r="V94" s="46"/>
    </row>
    <row r="95" spans="1:22" ht="66.75" customHeight="1" x14ac:dyDescent="0.25">
      <c r="A95" s="43">
        <v>727</v>
      </c>
      <c r="B95" s="124" t="s">
        <v>180</v>
      </c>
      <c r="C95" s="125"/>
      <c r="D95" s="126"/>
      <c r="E95" s="1" t="s">
        <v>83</v>
      </c>
      <c r="F95" s="56" t="s">
        <v>88</v>
      </c>
      <c r="G95" s="56" t="s">
        <v>88</v>
      </c>
      <c r="H95" s="56" t="s">
        <v>106</v>
      </c>
      <c r="I95" s="56"/>
      <c r="J95" s="56"/>
      <c r="K95" s="56"/>
      <c r="L95" s="9" t="s">
        <v>28</v>
      </c>
      <c r="M95" s="9" t="s">
        <v>29</v>
      </c>
      <c r="N95" s="9" t="s">
        <v>29</v>
      </c>
      <c r="O95" s="60">
        <v>129599185.87</v>
      </c>
      <c r="P95" s="60">
        <v>2159205.81</v>
      </c>
      <c r="Q95" s="60">
        <v>3790794.19</v>
      </c>
      <c r="R95" s="60">
        <v>0</v>
      </c>
      <c r="S95" s="60">
        <v>5950000</v>
      </c>
      <c r="T95" s="60">
        <v>5950000</v>
      </c>
      <c r="U95" s="60">
        <v>0</v>
      </c>
      <c r="V95" s="15"/>
    </row>
    <row r="96" spans="1:22" s="47" customFormat="1" ht="55.7" customHeight="1" x14ac:dyDescent="0.25">
      <c r="A96" s="43">
        <v>728</v>
      </c>
      <c r="B96" s="127" t="s">
        <v>181</v>
      </c>
      <c r="C96" s="128"/>
      <c r="D96" s="129"/>
      <c r="E96" s="44" t="s">
        <v>83</v>
      </c>
      <c r="F96" s="57" t="s">
        <v>88</v>
      </c>
      <c r="G96" s="57" t="s">
        <v>88</v>
      </c>
      <c r="H96" s="57" t="s">
        <v>106</v>
      </c>
      <c r="I96" s="57"/>
      <c r="J96" s="57"/>
      <c r="K96" s="57"/>
      <c r="L96" s="45" t="s">
        <v>28</v>
      </c>
      <c r="M96" s="45" t="s">
        <v>47</v>
      </c>
      <c r="N96" s="45" t="s">
        <v>47</v>
      </c>
      <c r="O96" s="61">
        <v>3982924400</v>
      </c>
      <c r="P96" s="61">
        <v>9400000</v>
      </c>
      <c r="Q96" s="61">
        <v>0</v>
      </c>
      <c r="R96" s="61">
        <v>0</v>
      </c>
      <c r="S96" s="61">
        <v>9400000</v>
      </c>
      <c r="T96" s="61">
        <v>9400000</v>
      </c>
      <c r="U96" s="61">
        <v>0</v>
      </c>
      <c r="V96" s="46"/>
    </row>
    <row r="97" spans="1:22" ht="55.7" customHeight="1" x14ac:dyDescent="0.25">
      <c r="A97" s="43">
        <v>729</v>
      </c>
      <c r="B97" s="124" t="s">
        <v>182</v>
      </c>
      <c r="C97" s="125"/>
      <c r="D97" s="126"/>
      <c r="E97" s="1" t="s">
        <v>83</v>
      </c>
      <c r="F97" s="56" t="s">
        <v>88</v>
      </c>
      <c r="G97" s="56" t="s">
        <v>88</v>
      </c>
      <c r="H97" s="56" t="s">
        <v>106</v>
      </c>
      <c r="I97" s="56"/>
      <c r="J97" s="56"/>
      <c r="K97" s="56"/>
      <c r="L97" s="9" t="s">
        <v>28</v>
      </c>
      <c r="M97" s="9" t="s">
        <v>29</v>
      </c>
      <c r="N97" s="9" t="s">
        <v>29</v>
      </c>
      <c r="O97" s="60">
        <v>11458610</v>
      </c>
      <c r="P97" s="60">
        <v>1239700</v>
      </c>
      <c r="Q97" s="60">
        <v>0</v>
      </c>
      <c r="R97" s="60">
        <v>0</v>
      </c>
      <c r="S97" s="60">
        <v>1239700</v>
      </c>
      <c r="T97" s="60">
        <v>1239700</v>
      </c>
      <c r="U97" s="60">
        <v>0</v>
      </c>
      <c r="V97" s="15"/>
    </row>
    <row r="98" spans="1:22" s="47" customFormat="1" ht="40.5" customHeight="1" x14ac:dyDescent="0.25">
      <c r="A98" s="43">
        <v>730</v>
      </c>
      <c r="B98" s="127" t="s">
        <v>183</v>
      </c>
      <c r="C98" s="128"/>
      <c r="D98" s="129"/>
      <c r="E98" s="44" t="s">
        <v>83</v>
      </c>
      <c r="F98" s="57"/>
      <c r="G98" s="57" t="s">
        <v>88</v>
      </c>
      <c r="H98" s="57" t="s">
        <v>106</v>
      </c>
      <c r="I98" s="57"/>
      <c r="J98" s="57"/>
      <c r="K98" s="57"/>
      <c r="L98" s="45" t="s">
        <v>25</v>
      </c>
      <c r="M98" s="45" t="s">
        <v>29</v>
      </c>
      <c r="N98" s="45" t="s">
        <v>29</v>
      </c>
      <c r="O98" s="61">
        <v>27618950</v>
      </c>
      <c r="P98" s="61">
        <v>0</v>
      </c>
      <c r="Q98" s="61">
        <v>1010275.12</v>
      </c>
      <c r="R98" s="61">
        <v>0</v>
      </c>
      <c r="S98" s="61">
        <v>1010275.12</v>
      </c>
      <c r="T98" s="61">
        <v>1010275.12</v>
      </c>
      <c r="U98" s="61">
        <v>0</v>
      </c>
      <c r="V98" s="46"/>
    </row>
    <row r="99" spans="1:22" s="47" customFormat="1" ht="41.85" customHeight="1" x14ac:dyDescent="0.25">
      <c r="A99" s="43">
        <v>731</v>
      </c>
      <c r="B99" s="127" t="s">
        <v>184</v>
      </c>
      <c r="C99" s="128"/>
      <c r="D99" s="129"/>
      <c r="E99" s="44" t="s">
        <v>83</v>
      </c>
      <c r="F99" s="57" t="s">
        <v>88</v>
      </c>
      <c r="G99" s="57" t="s">
        <v>88</v>
      </c>
      <c r="H99" s="57" t="s">
        <v>106</v>
      </c>
      <c r="I99" s="57"/>
      <c r="J99" s="57"/>
      <c r="K99" s="57"/>
      <c r="L99" s="45" t="s">
        <v>28</v>
      </c>
      <c r="M99" s="45" t="s">
        <v>38</v>
      </c>
      <c r="N99" s="45" t="s">
        <v>38</v>
      </c>
      <c r="O99" s="61">
        <v>149549160</v>
      </c>
      <c r="P99" s="61">
        <v>500782.1</v>
      </c>
      <c r="Q99" s="61">
        <v>0</v>
      </c>
      <c r="R99" s="61">
        <v>0</v>
      </c>
      <c r="S99" s="61">
        <v>500782.1</v>
      </c>
      <c r="T99" s="61">
        <v>0</v>
      </c>
      <c r="U99" s="61">
        <v>0</v>
      </c>
      <c r="V99" s="46"/>
    </row>
    <row r="100" spans="1:22" ht="64.5" customHeight="1" x14ac:dyDescent="0.25">
      <c r="A100" s="43">
        <v>732</v>
      </c>
      <c r="B100" s="124" t="s">
        <v>185</v>
      </c>
      <c r="C100" s="125"/>
      <c r="D100" s="126"/>
      <c r="E100" s="1" t="s">
        <v>83</v>
      </c>
      <c r="F100" s="56" t="s">
        <v>88</v>
      </c>
      <c r="G100" s="56" t="s">
        <v>88</v>
      </c>
      <c r="H100" s="56" t="s">
        <v>106</v>
      </c>
      <c r="I100" s="56"/>
      <c r="J100" s="56"/>
      <c r="K100" s="56"/>
      <c r="L100" s="9" t="s">
        <v>28</v>
      </c>
      <c r="M100" s="9" t="s">
        <v>29</v>
      </c>
      <c r="N100" s="9" t="s">
        <v>29</v>
      </c>
      <c r="O100" s="60">
        <v>16357320</v>
      </c>
      <c r="P100" s="60">
        <v>855918.4</v>
      </c>
      <c r="Q100" s="60">
        <v>0</v>
      </c>
      <c r="R100" s="60">
        <v>0</v>
      </c>
      <c r="S100" s="60">
        <v>855918.4</v>
      </c>
      <c r="T100" s="60">
        <v>855918.4</v>
      </c>
      <c r="U100" s="60">
        <v>0</v>
      </c>
      <c r="V100" s="15"/>
    </row>
    <row r="101" spans="1:22" ht="52.5" customHeight="1" x14ac:dyDescent="0.25">
      <c r="A101" s="43">
        <v>733</v>
      </c>
      <c r="B101" s="124" t="s">
        <v>186</v>
      </c>
      <c r="C101" s="125"/>
      <c r="D101" s="126"/>
      <c r="E101" s="1" t="s">
        <v>83</v>
      </c>
      <c r="F101" s="56" t="s">
        <v>88</v>
      </c>
      <c r="G101" s="56" t="s">
        <v>88</v>
      </c>
      <c r="H101" s="56" t="s">
        <v>106</v>
      </c>
      <c r="I101" s="56"/>
      <c r="J101" s="56"/>
      <c r="K101" s="56"/>
      <c r="L101" s="9" t="s">
        <v>28</v>
      </c>
      <c r="M101" s="9" t="s">
        <v>29</v>
      </c>
      <c r="N101" s="9" t="s">
        <v>29</v>
      </c>
      <c r="O101" s="60">
        <v>21031440</v>
      </c>
      <c r="P101" s="60">
        <v>773566.67</v>
      </c>
      <c r="Q101" s="60">
        <v>0</v>
      </c>
      <c r="R101" s="60">
        <v>0</v>
      </c>
      <c r="S101" s="60">
        <v>773566.67</v>
      </c>
      <c r="T101" s="60">
        <v>773566.67</v>
      </c>
      <c r="U101" s="60">
        <v>0</v>
      </c>
      <c r="V101" s="15"/>
    </row>
    <row r="102" spans="1:22" ht="75.75" customHeight="1" x14ac:dyDescent="0.25">
      <c r="A102" s="43">
        <v>734</v>
      </c>
      <c r="B102" s="124" t="s">
        <v>187</v>
      </c>
      <c r="C102" s="125"/>
      <c r="D102" s="126"/>
      <c r="E102" s="1" t="s">
        <v>83</v>
      </c>
      <c r="F102" s="56" t="s">
        <v>88</v>
      </c>
      <c r="G102" s="56" t="s">
        <v>88</v>
      </c>
      <c r="H102" s="56" t="s">
        <v>106</v>
      </c>
      <c r="I102" s="56"/>
      <c r="J102" s="56"/>
      <c r="K102" s="56"/>
      <c r="L102" s="9" t="s">
        <v>28</v>
      </c>
      <c r="M102" s="9" t="s">
        <v>29</v>
      </c>
      <c r="N102" s="9" t="s">
        <v>29</v>
      </c>
      <c r="O102" s="60">
        <v>248357360</v>
      </c>
      <c r="P102" s="60">
        <v>1377488.41</v>
      </c>
      <c r="Q102" s="60">
        <v>1123710.01</v>
      </c>
      <c r="R102" s="60">
        <v>0</v>
      </c>
      <c r="S102" s="60">
        <v>2501198.42</v>
      </c>
      <c r="T102" s="60">
        <v>2501198.42</v>
      </c>
      <c r="U102" s="60">
        <v>0</v>
      </c>
      <c r="V102" s="15"/>
    </row>
    <row r="103" spans="1:22" ht="57" customHeight="1" x14ac:dyDescent="0.25">
      <c r="A103" s="43">
        <v>735</v>
      </c>
      <c r="B103" s="124" t="s">
        <v>188</v>
      </c>
      <c r="C103" s="125"/>
      <c r="D103" s="126"/>
      <c r="E103" s="1" t="s">
        <v>83</v>
      </c>
      <c r="F103" s="56"/>
      <c r="G103" s="56" t="s">
        <v>94</v>
      </c>
      <c r="H103" s="56" t="s">
        <v>106</v>
      </c>
      <c r="I103" s="56"/>
      <c r="J103" s="56"/>
      <c r="K103" s="56"/>
      <c r="L103" s="9" t="s">
        <v>25</v>
      </c>
      <c r="M103" s="9" t="s">
        <v>29</v>
      </c>
      <c r="N103" s="9" t="s">
        <v>29</v>
      </c>
      <c r="O103" s="60">
        <v>280168381.22000003</v>
      </c>
      <c r="P103" s="60">
        <v>0</v>
      </c>
      <c r="Q103" s="60">
        <v>981665.9</v>
      </c>
      <c r="R103" s="60">
        <v>0</v>
      </c>
      <c r="S103" s="60">
        <v>981665.9</v>
      </c>
      <c r="T103" s="60">
        <v>981665.9</v>
      </c>
      <c r="U103" s="60">
        <v>0</v>
      </c>
      <c r="V103" s="15"/>
    </row>
    <row r="104" spans="1:22" ht="66.75" customHeight="1" x14ac:dyDescent="0.25">
      <c r="A104" s="43">
        <v>736</v>
      </c>
      <c r="B104" s="124" t="s">
        <v>189</v>
      </c>
      <c r="C104" s="125"/>
      <c r="D104" s="126"/>
      <c r="E104" s="1" t="s">
        <v>83</v>
      </c>
      <c r="F104" s="56"/>
      <c r="G104" s="56" t="s">
        <v>95</v>
      </c>
      <c r="H104" s="56" t="s">
        <v>118</v>
      </c>
      <c r="I104" s="56"/>
      <c r="J104" s="56"/>
      <c r="K104" s="56"/>
      <c r="L104" s="9" t="s">
        <v>25</v>
      </c>
      <c r="M104" s="9" t="s">
        <v>25</v>
      </c>
      <c r="N104" s="9" t="s">
        <v>25</v>
      </c>
      <c r="O104" s="60">
        <v>79992000</v>
      </c>
      <c r="P104" s="60">
        <v>0</v>
      </c>
      <c r="Q104" s="60">
        <v>79992000</v>
      </c>
      <c r="R104" s="60">
        <v>79992000</v>
      </c>
      <c r="S104" s="60">
        <v>0</v>
      </c>
      <c r="T104" s="60">
        <v>79992000</v>
      </c>
      <c r="U104" s="60">
        <v>0</v>
      </c>
    </row>
    <row r="105" spans="1:22" s="47" customFormat="1" ht="45.75" customHeight="1" x14ac:dyDescent="0.25">
      <c r="A105" s="43">
        <v>737</v>
      </c>
      <c r="B105" s="127" t="s">
        <v>190</v>
      </c>
      <c r="C105" s="128"/>
      <c r="D105" s="129"/>
      <c r="E105" s="44" t="s">
        <v>83</v>
      </c>
      <c r="F105" s="57"/>
      <c r="G105" s="57" t="s">
        <v>88</v>
      </c>
      <c r="H105" s="57" t="s">
        <v>106</v>
      </c>
      <c r="I105" s="57"/>
      <c r="J105" s="57"/>
      <c r="K105" s="57"/>
      <c r="L105" s="45" t="s">
        <v>25</v>
      </c>
      <c r="M105" s="45" t="s">
        <v>29</v>
      </c>
      <c r="N105" s="45" t="s">
        <v>29</v>
      </c>
      <c r="O105" s="61">
        <v>84235320</v>
      </c>
      <c r="P105" s="61">
        <v>0</v>
      </c>
      <c r="Q105" s="61">
        <v>4800000</v>
      </c>
      <c r="R105" s="61">
        <v>0</v>
      </c>
      <c r="S105" s="61">
        <v>4800000</v>
      </c>
      <c r="T105" s="61">
        <v>4800000</v>
      </c>
      <c r="U105" s="61">
        <v>0</v>
      </c>
      <c r="V105" s="46"/>
    </row>
    <row r="106" spans="1:22" s="47" customFormat="1" ht="77.25" customHeight="1" x14ac:dyDescent="0.25">
      <c r="A106" s="43">
        <v>738</v>
      </c>
      <c r="B106" s="127" t="s">
        <v>191</v>
      </c>
      <c r="C106" s="128"/>
      <c r="D106" s="129"/>
      <c r="E106" s="44" t="s">
        <v>83</v>
      </c>
      <c r="F106" s="57" t="s">
        <v>88</v>
      </c>
      <c r="G106" s="57" t="s">
        <v>88</v>
      </c>
      <c r="H106" s="57" t="s">
        <v>106</v>
      </c>
      <c r="I106" s="57"/>
      <c r="J106" s="57"/>
      <c r="K106" s="57"/>
      <c r="L106" s="45" t="s">
        <v>28</v>
      </c>
      <c r="M106" s="45" t="s">
        <v>29</v>
      </c>
      <c r="N106" s="45" t="s">
        <v>29</v>
      </c>
      <c r="O106" s="61">
        <v>80710610.019999996</v>
      </c>
      <c r="P106" s="61">
        <v>4067202.31</v>
      </c>
      <c r="Q106" s="61">
        <v>0</v>
      </c>
      <c r="R106" s="61">
        <v>0</v>
      </c>
      <c r="S106" s="61">
        <v>4067202.31</v>
      </c>
      <c r="T106" s="61">
        <v>4067202.31</v>
      </c>
      <c r="U106" s="61">
        <v>0</v>
      </c>
      <c r="V106" s="46"/>
    </row>
    <row r="107" spans="1:22" ht="56.25" customHeight="1" x14ac:dyDescent="0.25">
      <c r="A107" s="43">
        <v>739</v>
      </c>
      <c r="B107" s="124" t="s">
        <v>192</v>
      </c>
      <c r="C107" s="125"/>
      <c r="D107" s="126"/>
      <c r="E107" s="1" t="s">
        <v>83</v>
      </c>
      <c r="F107" s="56"/>
      <c r="G107" s="56" t="s">
        <v>87</v>
      </c>
      <c r="H107" s="56" t="s">
        <v>129</v>
      </c>
      <c r="I107" s="56"/>
      <c r="J107" s="56"/>
      <c r="K107" s="56"/>
      <c r="L107" s="9" t="s">
        <v>25</v>
      </c>
      <c r="M107" s="9" t="s">
        <v>38</v>
      </c>
      <c r="N107" s="9" t="s">
        <v>38</v>
      </c>
      <c r="O107" s="60">
        <v>455019788</v>
      </c>
      <c r="P107" s="60">
        <v>0</v>
      </c>
      <c r="Q107" s="60">
        <v>36513106</v>
      </c>
      <c r="R107" s="60">
        <v>0</v>
      </c>
      <c r="S107" s="60">
        <v>36513106</v>
      </c>
      <c r="T107" s="60">
        <v>36513106</v>
      </c>
      <c r="U107" s="60">
        <v>0</v>
      </c>
      <c r="V107" s="15"/>
    </row>
    <row r="108" spans="1:22" ht="51.75" x14ac:dyDescent="0.25">
      <c r="A108" s="43">
        <v>740</v>
      </c>
      <c r="B108" s="124" t="s">
        <v>193</v>
      </c>
      <c r="C108" s="125"/>
      <c r="D108" s="126"/>
      <c r="E108" s="1" t="s">
        <v>83</v>
      </c>
      <c r="F108" s="56"/>
      <c r="G108" s="56" t="s">
        <v>94</v>
      </c>
      <c r="H108" s="56" t="s">
        <v>106</v>
      </c>
      <c r="I108" s="56"/>
      <c r="J108" s="56"/>
      <c r="K108" s="56"/>
      <c r="L108" s="9" t="s">
        <v>25</v>
      </c>
      <c r="M108" s="9" t="s">
        <v>29</v>
      </c>
      <c r="N108" s="9" t="s">
        <v>29</v>
      </c>
      <c r="O108" s="60">
        <v>939827670</v>
      </c>
      <c r="P108" s="60">
        <v>0</v>
      </c>
      <c r="Q108" s="60">
        <v>4699274.79</v>
      </c>
      <c r="R108" s="60">
        <v>0</v>
      </c>
      <c r="S108" s="60">
        <v>4699274.79</v>
      </c>
      <c r="T108" s="60">
        <v>4699274.79</v>
      </c>
      <c r="U108" s="60">
        <v>0</v>
      </c>
      <c r="V108" s="15"/>
    </row>
    <row r="109" spans="1:22" ht="64.5" x14ac:dyDescent="0.25">
      <c r="A109" s="43">
        <v>741</v>
      </c>
      <c r="B109" s="124" t="s">
        <v>194</v>
      </c>
      <c r="C109" s="125"/>
      <c r="D109" s="126"/>
      <c r="E109" s="1" t="s">
        <v>83</v>
      </c>
      <c r="F109" s="56" t="s">
        <v>92</v>
      </c>
      <c r="G109" s="56" t="s">
        <v>95</v>
      </c>
      <c r="H109" s="56" t="s">
        <v>118</v>
      </c>
      <c r="I109" s="56"/>
      <c r="J109" s="56"/>
      <c r="K109" s="56"/>
      <c r="L109" s="9" t="s">
        <v>36</v>
      </c>
      <c r="M109" s="9" t="s">
        <v>37</v>
      </c>
      <c r="N109" s="9" t="s">
        <v>29</v>
      </c>
      <c r="O109" s="60">
        <v>3299128.53</v>
      </c>
      <c r="P109" s="60">
        <v>3299128.53</v>
      </c>
      <c r="Q109" s="60">
        <v>0</v>
      </c>
      <c r="R109" s="60">
        <v>0</v>
      </c>
      <c r="S109" s="60">
        <v>3299128.53</v>
      </c>
      <c r="T109" s="60">
        <v>3299128.53</v>
      </c>
      <c r="U109" s="60">
        <v>0</v>
      </c>
      <c r="V109" s="15"/>
    </row>
    <row r="110" spans="1:22" ht="55.7" customHeight="1" x14ac:dyDescent="0.25">
      <c r="A110" s="43">
        <v>742</v>
      </c>
      <c r="B110" s="124" t="s">
        <v>195</v>
      </c>
      <c r="C110" s="125"/>
      <c r="D110" s="126"/>
      <c r="E110" s="1" t="s">
        <v>83</v>
      </c>
      <c r="F110" s="56"/>
      <c r="G110" s="56" t="s">
        <v>88</v>
      </c>
      <c r="H110" s="56" t="s">
        <v>106</v>
      </c>
      <c r="I110" s="56"/>
      <c r="J110" s="56"/>
      <c r="K110" s="56"/>
      <c r="L110" s="9" t="s">
        <v>25</v>
      </c>
      <c r="M110" s="9" t="s">
        <v>29</v>
      </c>
      <c r="N110" s="9" t="s">
        <v>29</v>
      </c>
      <c r="O110" s="60">
        <v>26822953.530000001</v>
      </c>
      <c r="P110" s="60">
        <v>0</v>
      </c>
      <c r="Q110" s="60">
        <v>1316053.3400000001</v>
      </c>
      <c r="R110" s="60">
        <v>0</v>
      </c>
      <c r="S110" s="60">
        <v>1316053.3400000001</v>
      </c>
      <c r="T110" s="60">
        <v>1316053.3400000001</v>
      </c>
      <c r="U110" s="60">
        <v>0</v>
      </c>
      <c r="V110" s="15"/>
    </row>
    <row r="111" spans="1:22" ht="69.75" customHeight="1" x14ac:dyDescent="0.25">
      <c r="A111" s="43">
        <v>743</v>
      </c>
      <c r="B111" s="124" t="s">
        <v>196</v>
      </c>
      <c r="C111" s="125"/>
      <c r="D111" s="126"/>
      <c r="E111" s="1" t="s">
        <v>83</v>
      </c>
      <c r="F111" s="56"/>
      <c r="G111" s="56" t="s">
        <v>94</v>
      </c>
      <c r="H111" s="56" t="s">
        <v>106</v>
      </c>
      <c r="I111" s="56"/>
      <c r="J111" s="56"/>
      <c r="K111" s="56"/>
      <c r="L111" s="9" t="s">
        <v>25</v>
      </c>
      <c r="M111" s="9" t="s">
        <v>29</v>
      </c>
      <c r="N111" s="9" t="s">
        <v>29</v>
      </c>
      <c r="O111" s="60">
        <v>1183671300.6199999</v>
      </c>
      <c r="P111" s="60">
        <v>0</v>
      </c>
      <c r="Q111" s="60">
        <v>3033904</v>
      </c>
      <c r="R111" s="60">
        <v>0</v>
      </c>
      <c r="S111" s="60">
        <v>3033904</v>
      </c>
      <c r="T111" s="60">
        <v>3033904</v>
      </c>
      <c r="U111" s="60">
        <v>0</v>
      </c>
      <c r="V111" s="15"/>
    </row>
    <row r="112" spans="1:22" ht="69.75" customHeight="1" x14ac:dyDescent="0.25">
      <c r="A112" s="43">
        <v>744</v>
      </c>
      <c r="B112" s="124" t="s">
        <v>197</v>
      </c>
      <c r="C112" s="125"/>
      <c r="D112" s="126"/>
      <c r="E112" s="1" t="s">
        <v>83</v>
      </c>
      <c r="F112" s="56"/>
      <c r="G112" s="56" t="s">
        <v>88</v>
      </c>
      <c r="H112" s="56" t="s">
        <v>106</v>
      </c>
      <c r="I112" s="56"/>
      <c r="J112" s="56"/>
      <c r="K112" s="56"/>
      <c r="L112" s="9" t="s">
        <v>25</v>
      </c>
      <c r="M112" s="9" t="s">
        <v>29</v>
      </c>
      <c r="N112" s="9" t="s">
        <v>29</v>
      </c>
      <c r="O112" s="60">
        <v>1034563150</v>
      </c>
      <c r="P112" s="60">
        <v>0</v>
      </c>
      <c r="Q112" s="60">
        <v>3200914.74</v>
      </c>
      <c r="R112" s="60">
        <v>0</v>
      </c>
      <c r="S112" s="60">
        <v>3200914.74</v>
      </c>
      <c r="T112" s="60">
        <v>3200914.74</v>
      </c>
      <c r="U112" s="60">
        <v>0</v>
      </c>
      <c r="V112" s="15"/>
    </row>
    <row r="113" spans="1:22" ht="67.5" customHeight="1" x14ac:dyDescent="0.25">
      <c r="A113" s="43">
        <v>745</v>
      </c>
      <c r="B113" s="124" t="s">
        <v>198</v>
      </c>
      <c r="C113" s="125"/>
      <c r="D113" s="126"/>
      <c r="E113" s="1" t="s">
        <v>83</v>
      </c>
      <c r="F113" s="56" t="s">
        <v>92</v>
      </c>
      <c r="G113" s="56" t="s">
        <v>95</v>
      </c>
      <c r="H113" s="56" t="s">
        <v>118</v>
      </c>
      <c r="I113" s="56"/>
      <c r="J113" s="56"/>
      <c r="K113" s="56"/>
      <c r="L113" s="9" t="s">
        <v>60</v>
      </c>
      <c r="M113" s="9" t="s">
        <v>28</v>
      </c>
      <c r="N113" s="9" t="s">
        <v>29</v>
      </c>
      <c r="O113" s="60">
        <v>75769442.959999993</v>
      </c>
      <c r="P113" s="60">
        <v>75769442.959999993</v>
      </c>
      <c r="Q113" s="60">
        <v>0</v>
      </c>
      <c r="R113" s="60">
        <v>0</v>
      </c>
      <c r="S113" s="60">
        <v>75769442.959999993</v>
      </c>
      <c r="T113" s="60">
        <v>75769442.959999993</v>
      </c>
      <c r="U113" s="60">
        <v>0</v>
      </c>
      <c r="V113" s="15"/>
    </row>
    <row r="114" spans="1:22" ht="69.75" customHeight="1" x14ac:dyDescent="0.25">
      <c r="A114" s="43">
        <v>746</v>
      </c>
      <c r="B114" s="124" t="s">
        <v>199</v>
      </c>
      <c r="C114" s="125"/>
      <c r="D114" s="126"/>
      <c r="E114" s="1" t="s">
        <v>83</v>
      </c>
      <c r="F114" s="56" t="s">
        <v>92</v>
      </c>
      <c r="G114" s="56" t="s">
        <v>95</v>
      </c>
      <c r="H114" s="56" t="s">
        <v>118</v>
      </c>
      <c r="I114" s="56"/>
      <c r="J114" s="56"/>
      <c r="K114" s="56"/>
      <c r="L114" s="9" t="s">
        <v>60</v>
      </c>
      <c r="M114" s="9" t="s">
        <v>28</v>
      </c>
      <c r="N114" s="9" t="s">
        <v>29</v>
      </c>
      <c r="O114" s="60">
        <v>1922875.45</v>
      </c>
      <c r="P114" s="60">
        <v>1922875.45</v>
      </c>
      <c r="Q114" s="60">
        <v>0</v>
      </c>
      <c r="R114" s="60">
        <v>0</v>
      </c>
      <c r="S114" s="60">
        <v>1922875.45</v>
      </c>
      <c r="T114" s="60">
        <v>1922875.45</v>
      </c>
      <c r="U114" s="60">
        <v>0</v>
      </c>
      <c r="V114" s="15"/>
    </row>
    <row r="115" spans="1:22" ht="68.25" customHeight="1" x14ac:dyDescent="0.25">
      <c r="A115" s="43">
        <v>747</v>
      </c>
      <c r="B115" s="124" t="s">
        <v>200</v>
      </c>
      <c r="C115" s="125"/>
      <c r="D115" s="126"/>
      <c r="E115" s="1" t="s">
        <v>83</v>
      </c>
      <c r="F115" s="56" t="s">
        <v>92</v>
      </c>
      <c r="G115" s="56" t="s">
        <v>95</v>
      </c>
      <c r="H115" s="56" t="s">
        <v>118</v>
      </c>
      <c r="I115" s="56"/>
      <c r="J115" s="56"/>
      <c r="K115" s="56"/>
      <c r="L115" s="9" t="s">
        <v>60</v>
      </c>
      <c r="M115" s="9" t="s">
        <v>28</v>
      </c>
      <c r="N115" s="9" t="s">
        <v>25</v>
      </c>
      <c r="O115" s="60">
        <v>7398222.3799999999</v>
      </c>
      <c r="P115" s="60">
        <v>7398222.3799999999</v>
      </c>
      <c r="Q115" s="60">
        <v>0</v>
      </c>
      <c r="R115" s="60">
        <v>7398222.3799999999</v>
      </c>
      <c r="S115" s="60">
        <v>0</v>
      </c>
      <c r="T115" s="60">
        <v>7398222.3799999999</v>
      </c>
      <c r="U115" s="60">
        <v>0</v>
      </c>
    </row>
    <row r="116" spans="1:22" ht="65.25" customHeight="1" x14ac:dyDescent="0.25">
      <c r="A116" s="43">
        <v>748</v>
      </c>
      <c r="B116" s="124" t="s">
        <v>201</v>
      </c>
      <c r="C116" s="125"/>
      <c r="D116" s="126"/>
      <c r="E116" s="1" t="s">
        <v>83</v>
      </c>
      <c r="F116" s="56" t="s">
        <v>92</v>
      </c>
      <c r="G116" s="56" t="s">
        <v>95</v>
      </c>
      <c r="H116" s="56" t="s">
        <v>118</v>
      </c>
      <c r="I116" s="56"/>
      <c r="J116" s="56"/>
      <c r="K116" s="56"/>
      <c r="L116" s="9" t="s">
        <v>60</v>
      </c>
      <c r="M116" s="9" t="s">
        <v>28</v>
      </c>
      <c r="N116" s="9" t="s">
        <v>25</v>
      </c>
      <c r="O116" s="60">
        <v>37878444.159999996</v>
      </c>
      <c r="P116" s="60">
        <v>37878444.159999996</v>
      </c>
      <c r="Q116" s="60">
        <v>0</v>
      </c>
      <c r="R116" s="60">
        <v>37878444.159999996</v>
      </c>
      <c r="S116" s="60">
        <v>0</v>
      </c>
      <c r="T116" s="60">
        <v>37878444.159999996</v>
      </c>
      <c r="U116" s="60">
        <v>0</v>
      </c>
    </row>
    <row r="117" spans="1:22" ht="80.25" customHeight="1" x14ac:dyDescent="0.25">
      <c r="A117" s="43">
        <v>749</v>
      </c>
      <c r="B117" s="124" t="s">
        <v>202</v>
      </c>
      <c r="C117" s="125"/>
      <c r="D117" s="126"/>
      <c r="E117" s="1" t="s">
        <v>83</v>
      </c>
      <c r="F117" s="56" t="s">
        <v>92</v>
      </c>
      <c r="G117" s="56" t="s">
        <v>95</v>
      </c>
      <c r="H117" s="56" t="s">
        <v>118</v>
      </c>
      <c r="I117" s="56"/>
      <c r="J117" s="56"/>
      <c r="K117" s="56"/>
      <c r="L117" s="9" t="s">
        <v>60</v>
      </c>
      <c r="M117" s="9" t="s">
        <v>28</v>
      </c>
      <c r="N117" s="9" t="s">
        <v>29</v>
      </c>
      <c r="O117" s="60">
        <v>1301488.81</v>
      </c>
      <c r="P117" s="60">
        <v>1301488.81</v>
      </c>
      <c r="Q117" s="60">
        <v>0</v>
      </c>
      <c r="R117" s="60">
        <v>0</v>
      </c>
      <c r="S117" s="60">
        <v>1301488.81</v>
      </c>
      <c r="T117" s="60">
        <v>1301488.81</v>
      </c>
      <c r="U117" s="60">
        <v>0</v>
      </c>
      <c r="V117" s="15"/>
    </row>
    <row r="118" spans="1:22" ht="69.75" customHeight="1" x14ac:dyDescent="0.25">
      <c r="A118" s="43">
        <v>750</v>
      </c>
      <c r="B118" s="124" t="s">
        <v>203</v>
      </c>
      <c r="C118" s="125"/>
      <c r="D118" s="126"/>
      <c r="E118" s="1" t="s">
        <v>83</v>
      </c>
      <c r="F118" s="56" t="s">
        <v>92</v>
      </c>
      <c r="G118" s="56" t="s">
        <v>95</v>
      </c>
      <c r="H118" s="56" t="s">
        <v>118</v>
      </c>
      <c r="I118" s="56"/>
      <c r="J118" s="56"/>
      <c r="K118" s="56"/>
      <c r="L118" s="9" t="s">
        <v>60</v>
      </c>
      <c r="M118" s="9" t="s">
        <v>28</v>
      </c>
      <c r="N118" s="9" t="s">
        <v>29</v>
      </c>
      <c r="O118" s="60">
        <v>112634027.34</v>
      </c>
      <c r="P118" s="60">
        <v>112634027.34</v>
      </c>
      <c r="Q118" s="60">
        <v>0</v>
      </c>
      <c r="R118" s="60">
        <v>0</v>
      </c>
      <c r="S118" s="60">
        <v>112634027.34</v>
      </c>
      <c r="T118" s="60">
        <v>112634027.34</v>
      </c>
      <c r="U118" s="60">
        <v>0</v>
      </c>
      <c r="V118" s="15"/>
    </row>
    <row r="119" spans="1:22" ht="67.5" customHeight="1" x14ac:dyDescent="0.25">
      <c r="A119" s="43">
        <v>751</v>
      </c>
      <c r="B119" s="124" t="s">
        <v>204</v>
      </c>
      <c r="C119" s="125"/>
      <c r="D119" s="126"/>
      <c r="E119" s="1" t="s">
        <v>83</v>
      </c>
      <c r="F119" s="56" t="s">
        <v>92</v>
      </c>
      <c r="G119" s="56" t="s">
        <v>95</v>
      </c>
      <c r="H119" s="56" t="s">
        <v>118</v>
      </c>
      <c r="I119" s="56"/>
      <c r="J119" s="56"/>
      <c r="K119" s="56"/>
      <c r="L119" s="9" t="s">
        <v>60</v>
      </c>
      <c r="M119" s="9" t="s">
        <v>28</v>
      </c>
      <c r="N119" s="9" t="s">
        <v>29</v>
      </c>
      <c r="O119" s="60">
        <v>913853.41</v>
      </c>
      <c r="P119" s="60">
        <v>913853.41</v>
      </c>
      <c r="Q119" s="60">
        <v>0</v>
      </c>
      <c r="R119" s="60">
        <v>0</v>
      </c>
      <c r="S119" s="60">
        <v>913853.41</v>
      </c>
      <c r="T119" s="60">
        <v>913853.41</v>
      </c>
      <c r="U119" s="60">
        <v>0</v>
      </c>
      <c r="V119" s="15"/>
    </row>
    <row r="120" spans="1:22" ht="68.25" customHeight="1" x14ac:dyDescent="0.25">
      <c r="A120" s="43">
        <v>752</v>
      </c>
      <c r="B120" s="124" t="s">
        <v>205</v>
      </c>
      <c r="C120" s="125"/>
      <c r="D120" s="126"/>
      <c r="E120" s="1" t="s">
        <v>83</v>
      </c>
      <c r="F120" s="56" t="s">
        <v>92</v>
      </c>
      <c r="G120" s="56" t="s">
        <v>95</v>
      </c>
      <c r="H120" s="56" t="s">
        <v>118</v>
      </c>
      <c r="I120" s="56"/>
      <c r="J120" s="56"/>
      <c r="K120" s="56"/>
      <c r="L120" s="9" t="s">
        <v>60</v>
      </c>
      <c r="M120" s="9" t="s">
        <v>28</v>
      </c>
      <c r="N120" s="9" t="s">
        <v>25</v>
      </c>
      <c r="O120" s="60">
        <v>3266164.83</v>
      </c>
      <c r="P120" s="60">
        <v>3266164.83</v>
      </c>
      <c r="Q120" s="60">
        <v>0</v>
      </c>
      <c r="R120" s="60">
        <v>3266164.83</v>
      </c>
      <c r="S120" s="60">
        <v>0</v>
      </c>
      <c r="T120" s="60">
        <v>3266164.83</v>
      </c>
      <c r="U120" s="60">
        <v>0</v>
      </c>
    </row>
    <row r="121" spans="1:22" ht="64.5" customHeight="1" x14ac:dyDescent="0.25">
      <c r="A121" s="43">
        <v>753</v>
      </c>
      <c r="B121" s="124" t="s">
        <v>206</v>
      </c>
      <c r="C121" s="125"/>
      <c r="D121" s="126"/>
      <c r="E121" s="1" t="s">
        <v>83</v>
      </c>
      <c r="F121" s="56" t="s">
        <v>92</v>
      </c>
      <c r="G121" s="56" t="s">
        <v>95</v>
      </c>
      <c r="H121" s="56" t="s">
        <v>118</v>
      </c>
      <c r="I121" s="56"/>
      <c r="J121" s="56"/>
      <c r="K121" s="56"/>
      <c r="L121" s="9" t="s">
        <v>60</v>
      </c>
      <c r="M121" s="9" t="s">
        <v>28</v>
      </c>
      <c r="N121" s="9" t="s">
        <v>29</v>
      </c>
      <c r="O121" s="60">
        <v>12876680.74</v>
      </c>
      <c r="P121" s="60">
        <v>12876680.74</v>
      </c>
      <c r="Q121" s="60">
        <v>0</v>
      </c>
      <c r="R121" s="60">
        <v>0</v>
      </c>
      <c r="S121" s="60">
        <v>12876680.74</v>
      </c>
      <c r="T121" s="60">
        <v>12876680.74</v>
      </c>
      <c r="U121" s="60">
        <v>0</v>
      </c>
      <c r="V121" s="15"/>
    </row>
    <row r="122" spans="1:22" ht="78.75" customHeight="1" x14ac:dyDescent="0.25">
      <c r="A122" s="43">
        <v>754</v>
      </c>
      <c r="B122" s="124" t="s">
        <v>207</v>
      </c>
      <c r="C122" s="125"/>
      <c r="D122" s="126"/>
      <c r="E122" s="1" t="s">
        <v>83</v>
      </c>
      <c r="F122" s="56" t="s">
        <v>92</v>
      </c>
      <c r="G122" s="56" t="s">
        <v>95</v>
      </c>
      <c r="H122" s="56" t="s">
        <v>118</v>
      </c>
      <c r="I122" s="56"/>
      <c r="J122" s="56"/>
      <c r="K122" s="56"/>
      <c r="L122" s="9" t="s">
        <v>61</v>
      </c>
      <c r="M122" s="9" t="s">
        <v>27</v>
      </c>
      <c r="N122" s="9" t="s">
        <v>25</v>
      </c>
      <c r="O122" s="60">
        <v>1986924.21</v>
      </c>
      <c r="P122" s="60">
        <v>1986924.21</v>
      </c>
      <c r="Q122" s="60">
        <v>0</v>
      </c>
      <c r="R122" s="60">
        <v>1986924.21</v>
      </c>
      <c r="S122" s="60">
        <v>0</v>
      </c>
      <c r="T122" s="60">
        <v>1986924.21</v>
      </c>
      <c r="U122" s="60">
        <v>0</v>
      </c>
    </row>
    <row r="123" spans="1:22" ht="69" customHeight="1" x14ac:dyDescent="0.25">
      <c r="A123" s="43">
        <v>755</v>
      </c>
      <c r="B123" s="124" t="s">
        <v>208</v>
      </c>
      <c r="C123" s="125"/>
      <c r="D123" s="126"/>
      <c r="E123" s="1" t="s">
        <v>83</v>
      </c>
      <c r="F123" s="56" t="s">
        <v>87</v>
      </c>
      <c r="G123" s="56" t="s">
        <v>95</v>
      </c>
      <c r="H123" s="56" t="s">
        <v>118</v>
      </c>
      <c r="I123" s="56"/>
      <c r="J123" s="56"/>
      <c r="K123" s="56"/>
      <c r="L123" s="9" t="s">
        <v>37</v>
      </c>
      <c r="M123" s="9" t="s">
        <v>25</v>
      </c>
      <c r="N123" s="9" t="s">
        <v>25</v>
      </c>
      <c r="O123" s="60">
        <v>1805024.43</v>
      </c>
      <c r="P123" s="60">
        <v>1805024.43</v>
      </c>
      <c r="Q123" s="60">
        <v>0</v>
      </c>
      <c r="R123" s="60">
        <v>1805024.43</v>
      </c>
      <c r="S123" s="60">
        <v>0</v>
      </c>
      <c r="T123" s="60">
        <v>1805024.43</v>
      </c>
      <c r="U123" s="60">
        <v>0</v>
      </c>
    </row>
    <row r="124" spans="1:22" ht="66.75" customHeight="1" x14ac:dyDescent="0.25">
      <c r="A124" s="43">
        <v>756</v>
      </c>
      <c r="B124" s="124" t="s">
        <v>209</v>
      </c>
      <c r="C124" s="125"/>
      <c r="D124" s="126"/>
      <c r="E124" s="1" t="s">
        <v>83</v>
      </c>
      <c r="F124" s="56" t="s">
        <v>87</v>
      </c>
      <c r="G124" s="56" t="s">
        <v>95</v>
      </c>
      <c r="H124" s="56" t="s">
        <v>118</v>
      </c>
      <c r="I124" s="56"/>
      <c r="J124" s="56"/>
      <c r="K124" s="56"/>
      <c r="L124" s="9" t="s">
        <v>37</v>
      </c>
      <c r="M124" s="9" t="s">
        <v>25</v>
      </c>
      <c r="N124" s="9" t="s">
        <v>25</v>
      </c>
      <c r="O124" s="60">
        <v>1624799.31</v>
      </c>
      <c r="P124" s="60">
        <v>1624799.31</v>
      </c>
      <c r="Q124" s="60">
        <v>0</v>
      </c>
      <c r="R124" s="60">
        <v>1624799.31</v>
      </c>
      <c r="S124" s="60">
        <v>0</v>
      </c>
      <c r="T124" s="60">
        <v>1624799.31</v>
      </c>
      <c r="U124" s="60">
        <v>0</v>
      </c>
    </row>
    <row r="125" spans="1:22" ht="66.75" customHeight="1" x14ac:dyDescent="0.25">
      <c r="A125" s="43">
        <v>757</v>
      </c>
      <c r="B125" s="124" t="s">
        <v>210</v>
      </c>
      <c r="C125" s="125"/>
      <c r="D125" s="126"/>
      <c r="E125" s="1" t="s">
        <v>83</v>
      </c>
      <c r="F125" s="56" t="s">
        <v>87</v>
      </c>
      <c r="G125" s="56" t="s">
        <v>95</v>
      </c>
      <c r="H125" s="56" t="s">
        <v>118</v>
      </c>
      <c r="I125" s="56"/>
      <c r="J125" s="56"/>
      <c r="K125" s="56"/>
      <c r="L125" s="9" t="s">
        <v>37</v>
      </c>
      <c r="M125" s="9" t="s">
        <v>25</v>
      </c>
      <c r="N125" s="9" t="s">
        <v>25</v>
      </c>
      <c r="O125" s="60">
        <v>3700442.05</v>
      </c>
      <c r="P125" s="60">
        <v>3700442.05</v>
      </c>
      <c r="Q125" s="60">
        <v>0</v>
      </c>
      <c r="R125" s="60">
        <v>3700442.05</v>
      </c>
      <c r="S125" s="60">
        <v>0</v>
      </c>
      <c r="T125" s="60">
        <v>3700442.05</v>
      </c>
      <c r="U125" s="60">
        <v>0</v>
      </c>
    </row>
    <row r="126" spans="1:22" ht="67.5" customHeight="1" x14ac:dyDescent="0.25">
      <c r="A126" s="43">
        <v>758</v>
      </c>
      <c r="B126" s="124" t="s">
        <v>211</v>
      </c>
      <c r="C126" s="125"/>
      <c r="D126" s="126"/>
      <c r="E126" s="1" t="s">
        <v>83</v>
      </c>
      <c r="F126" s="56" t="s">
        <v>87</v>
      </c>
      <c r="G126" s="56" t="s">
        <v>95</v>
      </c>
      <c r="H126" s="56" t="s">
        <v>118</v>
      </c>
      <c r="I126" s="56"/>
      <c r="J126" s="56"/>
      <c r="K126" s="56"/>
      <c r="L126" s="9" t="s">
        <v>37</v>
      </c>
      <c r="M126" s="9" t="s">
        <v>25</v>
      </c>
      <c r="N126" s="9" t="s">
        <v>25</v>
      </c>
      <c r="O126" s="60">
        <v>11570368.199999999</v>
      </c>
      <c r="P126" s="60">
        <v>11570368.199999999</v>
      </c>
      <c r="Q126" s="60">
        <v>0</v>
      </c>
      <c r="R126" s="60">
        <v>11570368.199999999</v>
      </c>
      <c r="S126" s="60">
        <v>0</v>
      </c>
      <c r="T126" s="60">
        <v>11570368.199999999</v>
      </c>
      <c r="U126" s="60">
        <v>0</v>
      </c>
    </row>
    <row r="127" spans="1:22" ht="65.25" customHeight="1" x14ac:dyDescent="0.25">
      <c r="A127" s="43">
        <v>759</v>
      </c>
      <c r="B127" s="124" t="s">
        <v>212</v>
      </c>
      <c r="C127" s="125"/>
      <c r="D127" s="126"/>
      <c r="E127" s="1" t="s">
        <v>83</v>
      </c>
      <c r="F127" s="56" t="s">
        <v>87</v>
      </c>
      <c r="G127" s="56" t="s">
        <v>95</v>
      </c>
      <c r="H127" s="56" t="s">
        <v>118</v>
      </c>
      <c r="I127" s="56"/>
      <c r="J127" s="56"/>
      <c r="K127" s="56"/>
      <c r="L127" s="9" t="s">
        <v>37</v>
      </c>
      <c r="M127" s="9" t="s">
        <v>25</v>
      </c>
      <c r="N127" s="9" t="s">
        <v>25</v>
      </c>
      <c r="O127" s="60">
        <v>5280414.2300000004</v>
      </c>
      <c r="P127" s="60">
        <v>5280414.2300000004</v>
      </c>
      <c r="Q127" s="60">
        <v>0</v>
      </c>
      <c r="R127" s="60">
        <v>5280414.2300000004</v>
      </c>
      <c r="S127" s="60">
        <v>0</v>
      </c>
      <c r="T127" s="60">
        <v>5280414.2300000004</v>
      </c>
      <c r="U127" s="60">
        <v>0</v>
      </c>
    </row>
    <row r="128" spans="1:22" ht="64.5" x14ac:dyDescent="0.25">
      <c r="A128" s="43">
        <v>760</v>
      </c>
      <c r="B128" s="124" t="s">
        <v>213</v>
      </c>
      <c r="C128" s="125"/>
      <c r="D128" s="126"/>
      <c r="E128" s="1" t="s">
        <v>83</v>
      </c>
      <c r="F128" s="56" t="s">
        <v>87</v>
      </c>
      <c r="G128" s="56" t="s">
        <v>95</v>
      </c>
      <c r="H128" s="56" t="s">
        <v>118</v>
      </c>
      <c r="I128" s="56"/>
      <c r="J128" s="56"/>
      <c r="K128" s="56"/>
      <c r="L128" s="9" t="s">
        <v>37</v>
      </c>
      <c r="M128" s="9" t="s">
        <v>25</v>
      </c>
      <c r="N128" s="9" t="s">
        <v>25</v>
      </c>
      <c r="O128" s="60">
        <v>667318.99</v>
      </c>
      <c r="P128" s="60">
        <v>667318.99</v>
      </c>
      <c r="Q128" s="60">
        <v>0</v>
      </c>
      <c r="R128" s="60">
        <v>667318.99</v>
      </c>
      <c r="S128" s="60">
        <v>0</v>
      </c>
      <c r="T128" s="60">
        <v>667318.99</v>
      </c>
      <c r="U128" s="60">
        <v>0</v>
      </c>
    </row>
    <row r="129" spans="1:22" ht="69.75" customHeight="1" x14ac:dyDescent="0.25">
      <c r="A129" s="43">
        <v>761</v>
      </c>
      <c r="B129" s="124" t="s">
        <v>214</v>
      </c>
      <c r="C129" s="125"/>
      <c r="D129" s="126"/>
      <c r="E129" s="1" t="s">
        <v>83</v>
      </c>
      <c r="F129" s="56" t="s">
        <v>87</v>
      </c>
      <c r="G129" s="56" t="s">
        <v>95</v>
      </c>
      <c r="H129" s="56" t="s">
        <v>118</v>
      </c>
      <c r="I129" s="56"/>
      <c r="J129" s="56"/>
      <c r="K129" s="56"/>
      <c r="L129" s="9" t="s">
        <v>37</v>
      </c>
      <c r="M129" s="9" t="s">
        <v>25</v>
      </c>
      <c r="N129" s="9" t="s">
        <v>25</v>
      </c>
      <c r="O129" s="60">
        <v>1069280.1399999999</v>
      </c>
      <c r="P129" s="60">
        <v>1069280.1399999999</v>
      </c>
      <c r="Q129" s="60">
        <v>0</v>
      </c>
      <c r="R129" s="60">
        <v>1069280.1399999999</v>
      </c>
      <c r="S129" s="60">
        <v>0</v>
      </c>
      <c r="T129" s="60">
        <v>1069280.1399999999</v>
      </c>
      <c r="U129" s="60">
        <v>0</v>
      </c>
    </row>
    <row r="130" spans="1:22" s="47" customFormat="1" ht="64.5" x14ac:dyDescent="0.25">
      <c r="A130" s="43">
        <v>762</v>
      </c>
      <c r="B130" s="127" t="s">
        <v>215</v>
      </c>
      <c r="C130" s="128"/>
      <c r="D130" s="129"/>
      <c r="E130" s="44" t="s">
        <v>83</v>
      </c>
      <c r="F130" s="57" t="s">
        <v>87</v>
      </c>
      <c r="G130" s="57" t="s">
        <v>95</v>
      </c>
      <c r="H130" s="57" t="s">
        <v>118</v>
      </c>
      <c r="I130" s="57"/>
      <c r="J130" s="57"/>
      <c r="K130" s="57"/>
      <c r="L130" s="45" t="s">
        <v>37</v>
      </c>
      <c r="M130" s="45" t="s">
        <v>25</v>
      </c>
      <c r="N130" s="45" t="s">
        <v>29</v>
      </c>
      <c r="O130" s="61">
        <v>970518250.57000005</v>
      </c>
      <c r="P130" s="61">
        <v>962544958.33000004</v>
      </c>
      <c r="Q130" s="61">
        <v>7973292.2400000002</v>
      </c>
      <c r="R130" s="61">
        <v>965404578.51999998</v>
      </c>
      <c r="S130" s="61">
        <v>5113672.05</v>
      </c>
      <c r="T130" s="61">
        <v>935369654.75999999</v>
      </c>
      <c r="U130" s="61">
        <v>228049791.34</v>
      </c>
      <c r="V130" s="46"/>
    </row>
    <row r="131" spans="1:22" s="47" customFormat="1" ht="54" customHeight="1" x14ac:dyDescent="0.25">
      <c r="A131" s="43">
        <v>763</v>
      </c>
      <c r="B131" s="127" t="s">
        <v>216</v>
      </c>
      <c r="C131" s="128"/>
      <c r="D131" s="129"/>
      <c r="E131" s="44" t="s">
        <v>83</v>
      </c>
      <c r="F131" s="57" t="s">
        <v>88</v>
      </c>
      <c r="G131" s="57" t="s">
        <v>88</v>
      </c>
      <c r="H131" s="57" t="s">
        <v>106</v>
      </c>
      <c r="I131" s="57"/>
      <c r="J131" s="57"/>
      <c r="K131" s="57"/>
      <c r="L131" s="45" t="s">
        <v>59</v>
      </c>
      <c r="M131" s="45" t="s">
        <v>52</v>
      </c>
      <c r="N131" s="45" t="s">
        <v>52</v>
      </c>
      <c r="O131" s="61">
        <v>387357365.85000002</v>
      </c>
      <c r="P131" s="61">
        <v>7278964.8499999996</v>
      </c>
      <c r="Q131" s="61">
        <v>0</v>
      </c>
      <c r="R131" s="61">
        <v>0</v>
      </c>
      <c r="S131" s="61">
        <v>7278964.8499999996</v>
      </c>
      <c r="T131" s="61">
        <v>7278964.8499999996</v>
      </c>
      <c r="U131" s="61">
        <v>0</v>
      </c>
      <c r="V131" s="46"/>
    </row>
    <row r="132" spans="1:22" s="47" customFormat="1" ht="64.5" customHeight="1" x14ac:dyDescent="0.25">
      <c r="A132" s="43">
        <v>764</v>
      </c>
      <c r="B132" s="127" t="s">
        <v>217</v>
      </c>
      <c r="C132" s="128"/>
      <c r="D132" s="129"/>
      <c r="E132" s="44" t="s">
        <v>83</v>
      </c>
      <c r="F132" s="57" t="s">
        <v>92</v>
      </c>
      <c r="G132" s="57" t="s">
        <v>95</v>
      </c>
      <c r="H132" s="57" t="s">
        <v>118</v>
      </c>
      <c r="I132" s="57"/>
      <c r="J132" s="57"/>
      <c r="K132" s="57"/>
      <c r="L132" s="45" t="s">
        <v>43</v>
      </c>
      <c r="M132" s="45" t="s">
        <v>31</v>
      </c>
      <c r="N132" s="45" t="s">
        <v>29</v>
      </c>
      <c r="O132" s="61">
        <v>3146837.69</v>
      </c>
      <c r="P132" s="61">
        <v>3146837.69</v>
      </c>
      <c r="Q132" s="61">
        <v>0</v>
      </c>
      <c r="R132" s="61">
        <v>0</v>
      </c>
      <c r="S132" s="61">
        <v>3146837.69</v>
      </c>
      <c r="T132" s="61">
        <v>3146837.69</v>
      </c>
      <c r="U132" s="61">
        <v>0</v>
      </c>
      <c r="V132" s="46"/>
    </row>
    <row r="133" spans="1:22" s="47" customFormat="1" ht="92.25" customHeight="1" x14ac:dyDescent="0.25">
      <c r="A133" s="43">
        <v>765</v>
      </c>
      <c r="B133" s="127" t="s">
        <v>218</v>
      </c>
      <c r="C133" s="128"/>
      <c r="D133" s="129"/>
      <c r="E133" s="44" t="s">
        <v>83</v>
      </c>
      <c r="F133" s="57" t="s">
        <v>88</v>
      </c>
      <c r="G133" s="57" t="s">
        <v>88</v>
      </c>
      <c r="H133" s="57" t="s">
        <v>106</v>
      </c>
      <c r="I133" s="57"/>
      <c r="J133" s="57"/>
      <c r="K133" s="57"/>
      <c r="L133" s="45" t="s">
        <v>51</v>
      </c>
      <c r="M133" s="45" t="s">
        <v>41</v>
      </c>
      <c r="N133" s="45" t="s">
        <v>41</v>
      </c>
      <c r="O133" s="61">
        <v>401595469.52999997</v>
      </c>
      <c r="P133" s="61">
        <v>1742829.53</v>
      </c>
      <c r="Q133" s="61">
        <v>1299225.5</v>
      </c>
      <c r="R133" s="61">
        <v>0</v>
      </c>
      <c r="S133" s="61">
        <v>3042055.03</v>
      </c>
      <c r="T133" s="61">
        <v>3042055.03</v>
      </c>
      <c r="U133" s="61">
        <v>0</v>
      </c>
      <c r="V133" s="46"/>
    </row>
    <row r="134" spans="1:22" s="47" customFormat="1" ht="91.5" customHeight="1" x14ac:dyDescent="0.25">
      <c r="A134" s="43">
        <v>766</v>
      </c>
      <c r="B134" s="127" t="s">
        <v>219</v>
      </c>
      <c r="C134" s="128"/>
      <c r="D134" s="129"/>
      <c r="E134" s="44" t="s">
        <v>83</v>
      </c>
      <c r="F134" s="57" t="s">
        <v>88</v>
      </c>
      <c r="G134" s="57" t="s">
        <v>88</v>
      </c>
      <c r="H134" s="57" t="s">
        <v>106</v>
      </c>
      <c r="I134" s="57"/>
      <c r="J134" s="57"/>
      <c r="K134" s="57"/>
      <c r="L134" s="45" t="s">
        <v>51</v>
      </c>
      <c r="M134" s="45" t="s">
        <v>47</v>
      </c>
      <c r="N134" s="45" t="s">
        <v>47</v>
      </c>
      <c r="O134" s="61">
        <v>234673117.69</v>
      </c>
      <c r="P134" s="61">
        <v>1022887.69</v>
      </c>
      <c r="Q134" s="61">
        <v>0</v>
      </c>
      <c r="R134" s="61">
        <v>0</v>
      </c>
      <c r="S134" s="61">
        <v>1022887.69</v>
      </c>
      <c r="T134" s="61">
        <v>1022887.69</v>
      </c>
      <c r="U134" s="61">
        <v>0</v>
      </c>
      <c r="V134" s="46"/>
    </row>
    <row r="135" spans="1:22" s="47" customFormat="1" ht="64.5" customHeight="1" x14ac:dyDescent="0.25">
      <c r="A135" s="43">
        <v>767</v>
      </c>
      <c r="B135" s="127" t="s">
        <v>220</v>
      </c>
      <c r="C135" s="128"/>
      <c r="D135" s="129"/>
      <c r="E135" s="44" t="s">
        <v>83</v>
      </c>
      <c r="F135" s="57" t="s">
        <v>92</v>
      </c>
      <c r="G135" s="57" t="s">
        <v>95</v>
      </c>
      <c r="H135" s="57" t="s">
        <v>118</v>
      </c>
      <c r="I135" s="57"/>
      <c r="J135" s="57"/>
      <c r="K135" s="57"/>
      <c r="L135" s="45" t="s">
        <v>61</v>
      </c>
      <c r="M135" s="45" t="s">
        <v>27</v>
      </c>
      <c r="N135" s="45" t="s">
        <v>29</v>
      </c>
      <c r="O135" s="61">
        <v>12001990.029999999</v>
      </c>
      <c r="P135" s="61">
        <v>12001990.029999999</v>
      </c>
      <c r="Q135" s="61">
        <v>0</v>
      </c>
      <c r="R135" s="61">
        <v>203770.57</v>
      </c>
      <c r="S135" s="61">
        <v>11798219.460000001</v>
      </c>
      <c r="T135" s="61">
        <v>12001990.029999999</v>
      </c>
      <c r="U135" s="61">
        <v>0</v>
      </c>
      <c r="V135" s="46"/>
    </row>
    <row r="136" spans="1:22" s="47" customFormat="1" ht="102.75" x14ac:dyDescent="0.25">
      <c r="A136" s="43">
        <v>768</v>
      </c>
      <c r="B136" s="127" t="s">
        <v>221</v>
      </c>
      <c r="C136" s="128"/>
      <c r="D136" s="129"/>
      <c r="E136" s="44" t="s">
        <v>83</v>
      </c>
      <c r="F136" s="57" t="s">
        <v>89</v>
      </c>
      <c r="G136" s="57" t="s">
        <v>89</v>
      </c>
      <c r="H136" s="57" t="s">
        <v>103</v>
      </c>
      <c r="I136" s="57" t="s">
        <v>62</v>
      </c>
      <c r="J136" s="57" t="s">
        <v>110</v>
      </c>
      <c r="K136" s="57" t="s">
        <v>63</v>
      </c>
      <c r="L136" s="45" t="s">
        <v>64</v>
      </c>
      <c r="M136" s="45" t="s">
        <v>27</v>
      </c>
      <c r="N136" s="45" t="s">
        <v>29</v>
      </c>
      <c r="O136" s="61">
        <v>177538666.46000001</v>
      </c>
      <c r="P136" s="61">
        <v>155086426.46000001</v>
      </c>
      <c r="Q136" s="61">
        <v>0</v>
      </c>
      <c r="R136" s="61">
        <v>0</v>
      </c>
      <c r="S136" s="61">
        <v>155086426.46000001</v>
      </c>
      <c r="T136" s="61">
        <v>155086426.46000001</v>
      </c>
      <c r="U136" s="61">
        <v>0</v>
      </c>
      <c r="V136" s="46"/>
    </row>
    <row r="137" spans="1:22" s="47" customFormat="1" ht="56.25" customHeight="1" x14ac:dyDescent="0.25">
      <c r="A137" s="43">
        <v>769</v>
      </c>
      <c r="B137" s="127" t="s">
        <v>65</v>
      </c>
      <c r="C137" s="128"/>
      <c r="D137" s="129"/>
      <c r="E137" s="44" t="s">
        <v>83</v>
      </c>
      <c r="F137" s="57" t="s">
        <v>88</v>
      </c>
      <c r="G137" s="57" t="s">
        <v>103</v>
      </c>
      <c r="H137" s="57" t="s">
        <v>103</v>
      </c>
      <c r="I137" s="57" t="s">
        <v>25</v>
      </c>
      <c r="J137" s="57" t="s">
        <v>111</v>
      </c>
      <c r="K137" s="57" t="s">
        <v>26</v>
      </c>
      <c r="L137" s="45" t="s">
        <v>60</v>
      </c>
      <c r="M137" s="45" t="s">
        <v>25</v>
      </c>
      <c r="N137" s="45" t="s">
        <v>25</v>
      </c>
      <c r="O137" s="61">
        <v>10116567.58</v>
      </c>
      <c r="P137" s="61">
        <v>10116567.58</v>
      </c>
      <c r="Q137" s="61">
        <v>0</v>
      </c>
      <c r="R137" s="61">
        <v>10116567.58</v>
      </c>
      <c r="S137" s="61">
        <v>0</v>
      </c>
      <c r="T137" s="61">
        <v>10116567.58</v>
      </c>
      <c r="U137" s="61">
        <v>0</v>
      </c>
    </row>
    <row r="138" spans="1:22" s="47" customFormat="1" ht="66.75" customHeight="1" x14ac:dyDescent="0.25">
      <c r="A138" s="43">
        <v>770</v>
      </c>
      <c r="B138" s="127" t="s">
        <v>222</v>
      </c>
      <c r="C138" s="128"/>
      <c r="D138" s="129"/>
      <c r="E138" s="44" t="s">
        <v>83</v>
      </c>
      <c r="F138" s="57" t="s">
        <v>90</v>
      </c>
      <c r="G138" s="57" t="s">
        <v>90</v>
      </c>
      <c r="H138" s="57" t="s">
        <v>106</v>
      </c>
      <c r="I138" s="57" t="s">
        <v>66</v>
      </c>
      <c r="J138" s="57" t="s">
        <v>110</v>
      </c>
      <c r="K138" s="57" t="s">
        <v>67</v>
      </c>
      <c r="L138" s="45" t="s">
        <v>60</v>
      </c>
      <c r="M138" s="45" t="s">
        <v>24</v>
      </c>
      <c r="N138" s="45" t="s">
        <v>24</v>
      </c>
      <c r="O138" s="61">
        <v>843869450</v>
      </c>
      <c r="P138" s="61">
        <v>21359929</v>
      </c>
      <c r="Q138" s="61">
        <v>0</v>
      </c>
      <c r="R138" s="61">
        <v>0</v>
      </c>
      <c r="S138" s="61">
        <v>21359929</v>
      </c>
      <c r="T138" s="61">
        <v>421540448.63</v>
      </c>
      <c r="U138" s="61">
        <v>0</v>
      </c>
      <c r="V138" s="46"/>
    </row>
    <row r="139" spans="1:22" s="47" customFormat="1" ht="55.7" customHeight="1" x14ac:dyDescent="0.25">
      <c r="A139" s="43">
        <v>771</v>
      </c>
      <c r="B139" s="127" t="s">
        <v>223</v>
      </c>
      <c r="C139" s="128"/>
      <c r="D139" s="129"/>
      <c r="E139" s="44" t="s">
        <v>83</v>
      </c>
      <c r="F139" s="57" t="s">
        <v>90</v>
      </c>
      <c r="G139" s="57" t="s">
        <v>90</v>
      </c>
      <c r="H139" s="57" t="s">
        <v>106</v>
      </c>
      <c r="I139" s="57" t="s">
        <v>61</v>
      </c>
      <c r="J139" s="57" t="s">
        <v>110</v>
      </c>
      <c r="K139" s="57" t="s">
        <v>68</v>
      </c>
      <c r="L139" s="45" t="s">
        <v>69</v>
      </c>
      <c r="M139" s="45" t="s">
        <v>24</v>
      </c>
      <c r="N139" s="45" t="s">
        <v>24</v>
      </c>
      <c r="O139" s="61">
        <v>248000000</v>
      </c>
      <c r="P139" s="61">
        <v>70428271.730000004</v>
      </c>
      <c r="Q139" s="61">
        <v>0</v>
      </c>
      <c r="R139" s="61">
        <v>0</v>
      </c>
      <c r="S139" s="61">
        <v>70428271.730000004</v>
      </c>
      <c r="T139" s="61">
        <v>65721124.700000003</v>
      </c>
      <c r="U139" s="61">
        <v>0</v>
      </c>
      <c r="V139" s="46"/>
    </row>
    <row r="140" spans="1:22" s="47" customFormat="1" ht="53.25" customHeight="1" x14ac:dyDescent="0.25">
      <c r="A140" s="43">
        <v>772</v>
      </c>
      <c r="B140" s="127" t="s">
        <v>70</v>
      </c>
      <c r="C140" s="128"/>
      <c r="D140" s="129"/>
      <c r="E140" s="44" t="s">
        <v>83</v>
      </c>
      <c r="F140" s="57" t="s">
        <v>87</v>
      </c>
      <c r="G140" s="57" t="s">
        <v>96</v>
      </c>
      <c r="H140" s="57" t="s">
        <v>118</v>
      </c>
      <c r="I140" s="57"/>
      <c r="J140" s="57"/>
      <c r="K140" s="57"/>
      <c r="L140" s="45" t="s">
        <v>23</v>
      </c>
      <c r="M140" s="45" t="s">
        <v>25</v>
      </c>
      <c r="N140" s="45" t="s">
        <v>29</v>
      </c>
      <c r="O140" s="61">
        <v>621029060.65999997</v>
      </c>
      <c r="P140" s="61">
        <v>270276839.12</v>
      </c>
      <c r="Q140" s="61">
        <v>350752221.54000002</v>
      </c>
      <c r="R140" s="61">
        <v>0</v>
      </c>
      <c r="S140" s="61">
        <v>621029060.65999997</v>
      </c>
      <c r="T140" s="61">
        <v>621029060.65999997</v>
      </c>
      <c r="U140" s="61">
        <v>123640500</v>
      </c>
      <c r="V140" s="46"/>
    </row>
    <row r="141" spans="1:22" s="47" customFormat="1" ht="64.5" customHeight="1" x14ac:dyDescent="0.25">
      <c r="A141" s="43">
        <v>773</v>
      </c>
      <c r="B141" s="127" t="s">
        <v>224</v>
      </c>
      <c r="C141" s="128"/>
      <c r="D141" s="129"/>
      <c r="E141" s="44" t="s">
        <v>83</v>
      </c>
      <c r="F141" s="57"/>
      <c r="G141" s="57" t="s">
        <v>95</v>
      </c>
      <c r="H141" s="57" t="s">
        <v>118</v>
      </c>
      <c r="I141" s="57"/>
      <c r="J141" s="57"/>
      <c r="K141" s="57"/>
      <c r="L141" s="45" t="s">
        <v>25</v>
      </c>
      <c r="M141" s="45" t="s">
        <v>25</v>
      </c>
      <c r="N141" s="45" t="s">
        <v>29</v>
      </c>
      <c r="O141" s="61">
        <v>66728895</v>
      </c>
      <c r="P141" s="61">
        <v>0</v>
      </c>
      <c r="Q141" s="61">
        <v>66728895</v>
      </c>
      <c r="R141" s="61">
        <v>0</v>
      </c>
      <c r="S141" s="61">
        <v>66728895</v>
      </c>
      <c r="T141" s="61">
        <v>66728895</v>
      </c>
      <c r="U141" s="61">
        <v>0</v>
      </c>
      <c r="V141" s="46"/>
    </row>
    <row r="142" spans="1:22" s="47" customFormat="1" ht="67.5" customHeight="1" x14ac:dyDescent="0.25">
      <c r="A142" s="43">
        <v>774</v>
      </c>
      <c r="B142" s="127" t="s">
        <v>225</v>
      </c>
      <c r="C142" s="128"/>
      <c r="D142" s="129"/>
      <c r="E142" s="44" t="s">
        <v>83</v>
      </c>
      <c r="F142" s="57" t="s">
        <v>92</v>
      </c>
      <c r="G142" s="57" t="s">
        <v>95</v>
      </c>
      <c r="H142" s="57" t="s">
        <v>118</v>
      </c>
      <c r="I142" s="57"/>
      <c r="J142" s="57"/>
      <c r="K142" s="57"/>
      <c r="L142" s="45" t="s">
        <v>60</v>
      </c>
      <c r="M142" s="45" t="s">
        <v>28</v>
      </c>
      <c r="N142" s="45" t="s">
        <v>29</v>
      </c>
      <c r="O142" s="61">
        <v>344817963.67000002</v>
      </c>
      <c r="P142" s="61">
        <v>344817963.67000002</v>
      </c>
      <c r="Q142" s="61">
        <v>0</v>
      </c>
      <c r="R142" s="61">
        <v>0</v>
      </c>
      <c r="S142" s="61">
        <v>344817963.67000002</v>
      </c>
      <c r="T142" s="61">
        <v>344817963.67000002</v>
      </c>
      <c r="U142" s="61">
        <v>72260100</v>
      </c>
      <c r="V142" s="46"/>
    </row>
    <row r="143" spans="1:22" s="47" customFormat="1" ht="230.25" x14ac:dyDescent="0.25">
      <c r="A143" s="43">
        <v>775</v>
      </c>
      <c r="B143" s="127" t="s">
        <v>226</v>
      </c>
      <c r="C143" s="128"/>
      <c r="D143" s="129"/>
      <c r="E143" s="44" t="s">
        <v>83</v>
      </c>
      <c r="F143" s="57" t="s">
        <v>89</v>
      </c>
      <c r="G143" s="57" t="s">
        <v>89</v>
      </c>
      <c r="H143" s="57" t="s">
        <v>105</v>
      </c>
      <c r="I143" s="57" t="s">
        <v>64</v>
      </c>
      <c r="J143" s="57" t="s">
        <v>111</v>
      </c>
      <c r="K143" s="57" t="s">
        <v>71</v>
      </c>
      <c r="L143" s="45" t="s">
        <v>72</v>
      </c>
      <c r="M143" s="45" t="s">
        <v>25</v>
      </c>
      <c r="N143" s="45" t="s">
        <v>29</v>
      </c>
      <c r="O143" s="61">
        <v>230932150</v>
      </c>
      <c r="P143" s="61">
        <v>91575142.719999999</v>
      </c>
      <c r="Q143" s="61">
        <v>0</v>
      </c>
      <c r="R143" s="61">
        <v>0</v>
      </c>
      <c r="S143" s="61">
        <v>91575142.719999999</v>
      </c>
      <c r="T143" s="61">
        <v>85113333.159999996</v>
      </c>
      <c r="U143" s="61">
        <v>0</v>
      </c>
      <c r="V143" s="46"/>
    </row>
    <row r="144" spans="1:22" s="47" customFormat="1" ht="52.5" customHeight="1" x14ac:dyDescent="0.25">
      <c r="A144" s="43">
        <v>776</v>
      </c>
      <c r="B144" s="127" t="s">
        <v>227</v>
      </c>
      <c r="C144" s="128"/>
      <c r="D144" s="129"/>
      <c r="E144" s="44" t="s">
        <v>83</v>
      </c>
      <c r="F144" s="57" t="s">
        <v>88</v>
      </c>
      <c r="G144" s="57" t="s">
        <v>88</v>
      </c>
      <c r="H144" s="57" t="s">
        <v>106</v>
      </c>
      <c r="I144" s="57"/>
      <c r="J144" s="57"/>
      <c r="K144" s="57"/>
      <c r="L144" s="45" t="s">
        <v>43</v>
      </c>
      <c r="M144" s="45" t="s">
        <v>29</v>
      </c>
      <c r="N144" s="45" t="s">
        <v>29</v>
      </c>
      <c r="O144" s="61">
        <v>38592966.75</v>
      </c>
      <c r="P144" s="61">
        <v>1715577.79</v>
      </c>
      <c r="Q144" s="61">
        <v>0</v>
      </c>
      <c r="R144" s="61">
        <v>0</v>
      </c>
      <c r="S144" s="61">
        <v>1715577.79</v>
      </c>
      <c r="T144" s="61">
        <v>1715577.79</v>
      </c>
      <c r="U144" s="61">
        <v>0</v>
      </c>
      <c r="V144" s="46"/>
    </row>
    <row r="145" spans="1:22" s="47" customFormat="1" ht="77.25" x14ac:dyDescent="0.25">
      <c r="A145" s="43">
        <v>777</v>
      </c>
      <c r="B145" s="127" t="s">
        <v>228</v>
      </c>
      <c r="C145" s="128"/>
      <c r="D145" s="129"/>
      <c r="E145" s="44" t="s">
        <v>83</v>
      </c>
      <c r="F145" s="57" t="s">
        <v>87</v>
      </c>
      <c r="G145" s="57" t="s">
        <v>87</v>
      </c>
      <c r="H145" s="57" t="s">
        <v>129</v>
      </c>
      <c r="I145" s="57"/>
      <c r="J145" s="57"/>
      <c r="K145" s="57"/>
      <c r="L145" s="45" t="s">
        <v>31</v>
      </c>
      <c r="M145" s="45" t="s">
        <v>29</v>
      </c>
      <c r="N145" s="45" t="s">
        <v>29</v>
      </c>
      <c r="O145" s="61">
        <v>61342717.109999999</v>
      </c>
      <c r="P145" s="61">
        <v>29155380.710000001</v>
      </c>
      <c r="Q145" s="61">
        <v>17945658.739999998</v>
      </c>
      <c r="R145" s="61">
        <v>0</v>
      </c>
      <c r="S145" s="61">
        <v>47101039.450000003</v>
      </c>
      <c r="T145" s="61">
        <v>47101039.450000003</v>
      </c>
      <c r="U145" s="61">
        <v>0</v>
      </c>
      <c r="V145" s="46"/>
    </row>
    <row r="146" spans="1:22" s="47" customFormat="1" ht="64.5" x14ac:dyDescent="0.25">
      <c r="A146" s="43">
        <v>778</v>
      </c>
      <c r="B146" s="127" t="s">
        <v>229</v>
      </c>
      <c r="C146" s="128"/>
      <c r="D146" s="129"/>
      <c r="E146" s="44" t="s">
        <v>83</v>
      </c>
      <c r="F146" s="57" t="s">
        <v>87</v>
      </c>
      <c r="G146" s="57" t="s">
        <v>99</v>
      </c>
      <c r="H146" s="57" t="s">
        <v>104</v>
      </c>
      <c r="I146" s="57"/>
      <c r="J146" s="57"/>
      <c r="K146" s="57"/>
      <c r="L146" s="45" t="s">
        <v>31</v>
      </c>
      <c r="M146" s="45" t="s">
        <v>25</v>
      </c>
      <c r="N146" s="45" t="s">
        <v>29</v>
      </c>
      <c r="O146" s="61">
        <v>77158092.609999999</v>
      </c>
      <c r="P146" s="61">
        <v>22664651</v>
      </c>
      <c r="Q146" s="61">
        <v>54493441.600000001</v>
      </c>
      <c r="R146" s="61">
        <v>0</v>
      </c>
      <c r="S146" s="61">
        <v>77158092.599999994</v>
      </c>
      <c r="T146" s="61">
        <v>77158092.599999994</v>
      </c>
      <c r="U146" s="61">
        <v>0</v>
      </c>
      <c r="V146" s="46"/>
    </row>
    <row r="147" spans="1:22" ht="30.75" customHeight="1" x14ac:dyDescent="0.2">
      <c r="A147" s="41"/>
      <c r="B147" s="150" t="s">
        <v>240</v>
      </c>
      <c r="C147" s="150"/>
      <c r="D147" s="151"/>
      <c r="E147" s="18"/>
      <c r="F147" s="58"/>
      <c r="G147" s="58"/>
      <c r="H147" s="58"/>
      <c r="I147" s="58"/>
      <c r="J147" s="58"/>
      <c r="K147" s="58"/>
      <c r="L147" s="19"/>
      <c r="M147" s="19"/>
      <c r="N147" s="19"/>
      <c r="O147" s="62">
        <v>38267453390.070007</v>
      </c>
      <c r="P147" s="62">
        <v>3289983510.5400004</v>
      </c>
      <c r="Q147" s="62">
        <v>1782957296.5099998</v>
      </c>
      <c r="R147" s="62">
        <v>965608349.09000003</v>
      </c>
      <c r="S147" s="62">
        <v>4107332457.9599996</v>
      </c>
      <c r="T147" s="62">
        <v>5475937808.2700014</v>
      </c>
      <c r="U147" s="62">
        <v>460649520.11000001</v>
      </c>
      <c r="V147" s="15"/>
    </row>
    <row r="148" spans="1:22" ht="27.75" customHeight="1" x14ac:dyDescent="0.2">
      <c r="A148" s="41"/>
      <c r="B148" s="155" t="s">
        <v>130</v>
      </c>
      <c r="C148" s="155"/>
      <c r="D148" s="156"/>
      <c r="E148" s="3"/>
      <c r="F148" s="59"/>
      <c r="G148" s="59"/>
      <c r="H148" s="59"/>
      <c r="I148" s="59"/>
      <c r="J148" s="59"/>
      <c r="K148" s="59"/>
      <c r="L148" s="10"/>
      <c r="M148" s="10"/>
      <c r="N148" s="10"/>
      <c r="O148" s="63">
        <f t="shared" ref="O148:U148" si="0">SUM(O49:O146)</f>
        <v>38551556887.550011</v>
      </c>
      <c r="P148" s="63">
        <f t="shared" si="0"/>
        <v>3425703782.7600002</v>
      </c>
      <c r="Q148" s="63">
        <f t="shared" si="0"/>
        <v>1931340521.77</v>
      </c>
      <c r="R148" s="63">
        <f t="shared" si="0"/>
        <v>1249711846.5699999</v>
      </c>
      <c r="S148" s="63">
        <f t="shared" si="0"/>
        <v>4107332457.9599996</v>
      </c>
      <c r="T148" s="63">
        <f t="shared" si="0"/>
        <v>5760041305.749999</v>
      </c>
      <c r="U148" s="63">
        <f t="shared" si="0"/>
        <v>460649520.11000001</v>
      </c>
      <c r="V148" s="15"/>
    </row>
    <row r="149" spans="1:22" s="7" customFormat="1" ht="32.25" customHeight="1" x14ac:dyDescent="0.2">
      <c r="A149" s="152" t="s">
        <v>241</v>
      </c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4"/>
      <c r="V149" s="15"/>
    </row>
    <row r="150" spans="1:22" s="47" customFormat="1" ht="57" customHeight="1" x14ac:dyDescent="0.25">
      <c r="A150" s="43">
        <v>779</v>
      </c>
      <c r="B150" s="140" t="s">
        <v>230</v>
      </c>
      <c r="C150" s="141"/>
      <c r="D150" s="142"/>
      <c r="E150" s="84" t="s">
        <v>84</v>
      </c>
      <c r="F150" s="85" t="s">
        <v>91</v>
      </c>
      <c r="G150" s="85" t="s">
        <v>101</v>
      </c>
      <c r="H150" s="85" t="s">
        <v>101</v>
      </c>
      <c r="I150" s="85" t="s">
        <v>42</v>
      </c>
      <c r="J150" s="85" t="s">
        <v>111</v>
      </c>
      <c r="K150" s="85" t="s">
        <v>73</v>
      </c>
      <c r="L150" s="86" t="s">
        <v>42</v>
      </c>
      <c r="M150" s="86" t="s">
        <v>24</v>
      </c>
      <c r="N150" s="86" t="s">
        <v>24</v>
      </c>
      <c r="O150" s="87">
        <v>0</v>
      </c>
      <c r="P150" s="87">
        <v>1790000</v>
      </c>
      <c r="Q150" s="87">
        <v>0</v>
      </c>
      <c r="R150" s="87">
        <v>0</v>
      </c>
      <c r="S150" s="87">
        <v>1790000</v>
      </c>
      <c r="T150" s="87">
        <v>0</v>
      </c>
      <c r="U150" s="88">
        <v>0</v>
      </c>
      <c r="V150" s="46"/>
    </row>
    <row r="151" spans="1:22" s="47" customFormat="1" ht="156" customHeight="1" x14ac:dyDescent="0.25">
      <c r="A151" s="72">
        <v>780</v>
      </c>
      <c r="B151" s="127" t="s">
        <v>231</v>
      </c>
      <c r="C151" s="128"/>
      <c r="D151" s="129"/>
      <c r="E151" s="44" t="s">
        <v>84</v>
      </c>
      <c r="F151" s="57" t="s">
        <v>91</v>
      </c>
      <c r="G151" s="57" t="s">
        <v>103</v>
      </c>
      <c r="H151" s="57" t="s">
        <v>103</v>
      </c>
      <c r="I151" s="57" t="s">
        <v>27</v>
      </c>
      <c r="J151" s="57" t="s">
        <v>111</v>
      </c>
      <c r="K151" s="57" t="s">
        <v>74</v>
      </c>
      <c r="L151" s="45" t="s">
        <v>27</v>
      </c>
      <c r="M151" s="45" t="s">
        <v>25</v>
      </c>
      <c r="N151" s="45" t="s">
        <v>25</v>
      </c>
      <c r="O151" s="61">
        <v>0</v>
      </c>
      <c r="P151" s="61">
        <v>10227.98</v>
      </c>
      <c r="Q151" s="61">
        <v>0</v>
      </c>
      <c r="R151" s="61">
        <v>10227.98</v>
      </c>
      <c r="S151" s="61">
        <v>0</v>
      </c>
      <c r="T151" s="61">
        <v>0</v>
      </c>
      <c r="U151" s="61">
        <v>0</v>
      </c>
    </row>
    <row r="152" spans="1:22" s="47" customFormat="1" ht="153" customHeight="1" x14ac:dyDescent="0.25">
      <c r="A152" s="43">
        <v>781</v>
      </c>
      <c r="B152" s="127" t="s">
        <v>75</v>
      </c>
      <c r="C152" s="128"/>
      <c r="D152" s="129"/>
      <c r="E152" s="44" t="s">
        <v>84</v>
      </c>
      <c r="F152" s="57" t="s">
        <v>91</v>
      </c>
      <c r="G152" s="57" t="s">
        <v>103</v>
      </c>
      <c r="H152" s="57" t="s">
        <v>103</v>
      </c>
      <c r="I152" s="57" t="s">
        <v>23</v>
      </c>
      <c r="J152" s="57" t="s">
        <v>111</v>
      </c>
      <c r="K152" s="57" t="s">
        <v>76</v>
      </c>
      <c r="L152" s="45" t="s">
        <v>23</v>
      </c>
      <c r="M152" s="45" t="s">
        <v>25</v>
      </c>
      <c r="N152" s="45" t="s">
        <v>25</v>
      </c>
      <c r="O152" s="61">
        <v>0</v>
      </c>
      <c r="P152" s="61">
        <v>1566000</v>
      </c>
      <c r="Q152" s="61">
        <v>0</v>
      </c>
      <c r="R152" s="61">
        <v>1566000</v>
      </c>
      <c r="S152" s="61">
        <v>0</v>
      </c>
      <c r="T152" s="61">
        <v>0</v>
      </c>
      <c r="U152" s="61">
        <v>0</v>
      </c>
    </row>
    <row r="153" spans="1:22" s="47" customFormat="1" ht="156.75" customHeight="1" x14ac:dyDescent="0.25">
      <c r="A153" s="43">
        <v>782</v>
      </c>
      <c r="B153" s="127" t="s">
        <v>232</v>
      </c>
      <c r="C153" s="128"/>
      <c r="D153" s="129"/>
      <c r="E153" s="44" t="s">
        <v>84</v>
      </c>
      <c r="F153" s="57" t="s">
        <v>91</v>
      </c>
      <c r="G153" s="57" t="s">
        <v>103</v>
      </c>
      <c r="H153" s="57" t="s">
        <v>103</v>
      </c>
      <c r="I153" s="57" t="s">
        <v>23</v>
      </c>
      <c r="J153" s="57" t="s">
        <v>111</v>
      </c>
      <c r="K153" s="57" t="s">
        <v>74</v>
      </c>
      <c r="L153" s="45" t="s">
        <v>23</v>
      </c>
      <c r="M153" s="45" t="s">
        <v>25</v>
      </c>
      <c r="N153" s="45" t="s">
        <v>25</v>
      </c>
      <c r="O153" s="61">
        <v>0</v>
      </c>
      <c r="P153" s="61">
        <v>1920000</v>
      </c>
      <c r="Q153" s="61">
        <v>0</v>
      </c>
      <c r="R153" s="61">
        <v>1920000</v>
      </c>
      <c r="S153" s="61">
        <v>0</v>
      </c>
      <c r="T153" s="61">
        <v>0</v>
      </c>
      <c r="U153" s="61">
        <v>0</v>
      </c>
    </row>
    <row r="154" spans="1:22" s="47" customFormat="1" ht="41.85" customHeight="1" x14ac:dyDescent="0.25">
      <c r="A154" s="43">
        <v>783</v>
      </c>
      <c r="B154" s="127" t="s">
        <v>233</v>
      </c>
      <c r="C154" s="128"/>
      <c r="D154" s="129"/>
      <c r="E154" s="44" t="s">
        <v>84</v>
      </c>
      <c r="F154" s="57"/>
      <c r="G154" s="57" t="s">
        <v>102</v>
      </c>
      <c r="H154" s="57" t="s">
        <v>109</v>
      </c>
      <c r="I154" s="57"/>
      <c r="J154" s="57"/>
      <c r="K154" s="57"/>
      <c r="L154" s="45" t="s">
        <v>25</v>
      </c>
      <c r="M154" s="45" t="s">
        <v>29</v>
      </c>
      <c r="N154" s="45" t="s">
        <v>29</v>
      </c>
      <c r="O154" s="61">
        <v>0</v>
      </c>
      <c r="P154" s="61">
        <v>0</v>
      </c>
      <c r="Q154" s="61">
        <v>2611447.7999999998</v>
      </c>
      <c r="R154" s="61">
        <v>0</v>
      </c>
      <c r="S154" s="61">
        <v>2611447.7999999998</v>
      </c>
      <c r="T154" s="61">
        <v>0</v>
      </c>
      <c r="U154" s="61">
        <v>0</v>
      </c>
      <c r="V154" s="46"/>
    </row>
    <row r="155" spans="1:22" s="47" customFormat="1" ht="77.25" x14ac:dyDescent="0.25">
      <c r="A155" s="43">
        <v>784</v>
      </c>
      <c r="B155" s="127" t="s">
        <v>234</v>
      </c>
      <c r="C155" s="128"/>
      <c r="D155" s="129"/>
      <c r="E155" s="44" t="s">
        <v>84</v>
      </c>
      <c r="F155" s="57"/>
      <c r="G155" s="57" t="s">
        <v>100</v>
      </c>
      <c r="H155" s="57" t="s">
        <v>107</v>
      </c>
      <c r="I155" s="57"/>
      <c r="J155" s="57"/>
      <c r="K155" s="57"/>
      <c r="L155" s="45" t="s">
        <v>25</v>
      </c>
      <c r="M155" s="45" t="s">
        <v>25</v>
      </c>
      <c r="N155" s="45" t="s">
        <v>25</v>
      </c>
      <c r="O155" s="61">
        <v>0</v>
      </c>
      <c r="P155" s="61">
        <v>0</v>
      </c>
      <c r="Q155" s="61">
        <v>120000</v>
      </c>
      <c r="R155" s="61">
        <v>120000</v>
      </c>
      <c r="S155" s="61">
        <v>0</v>
      </c>
      <c r="T155" s="61">
        <v>0</v>
      </c>
      <c r="U155" s="61">
        <v>0</v>
      </c>
    </row>
    <row r="156" spans="1:22" s="47" customFormat="1" ht="77.25" x14ac:dyDescent="0.25">
      <c r="A156" s="43" t="s">
        <v>252</v>
      </c>
      <c r="B156" s="127" t="s">
        <v>123</v>
      </c>
      <c r="C156" s="128"/>
      <c r="D156" s="129"/>
      <c r="E156" s="44" t="s">
        <v>84</v>
      </c>
      <c r="F156" s="57"/>
      <c r="G156" s="57" t="s">
        <v>95</v>
      </c>
      <c r="H156" s="57" t="s">
        <v>108</v>
      </c>
      <c r="I156" s="57"/>
      <c r="J156" s="57"/>
      <c r="K156" s="57"/>
      <c r="L156" s="45" t="s">
        <v>25</v>
      </c>
      <c r="M156" s="45" t="s">
        <v>25</v>
      </c>
      <c r="N156" s="45" t="s">
        <v>25</v>
      </c>
      <c r="O156" s="61">
        <v>219827524</v>
      </c>
      <c r="P156" s="61">
        <v>0</v>
      </c>
      <c r="Q156" s="61">
        <v>219827524</v>
      </c>
      <c r="R156" s="61">
        <v>219827524</v>
      </c>
      <c r="S156" s="61">
        <v>0</v>
      </c>
      <c r="T156" s="61">
        <v>219827524</v>
      </c>
      <c r="U156" s="61">
        <v>0</v>
      </c>
      <c r="V156" s="46"/>
    </row>
    <row r="157" spans="1:22" s="47" customFormat="1" ht="62.25" customHeight="1" x14ac:dyDescent="0.25">
      <c r="A157" s="43" t="s">
        <v>253</v>
      </c>
      <c r="B157" s="127" t="s">
        <v>114</v>
      </c>
      <c r="C157" s="128"/>
      <c r="D157" s="129"/>
      <c r="E157" s="44" t="s">
        <v>84</v>
      </c>
      <c r="F157" s="57"/>
      <c r="G157" s="57" t="s">
        <v>96</v>
      </c>
      <c r="H157" s="57" t="s">
        <v>108</v>
      </c>
      <c r="I157" s="57"/>
      <c r="J157" s="57"/>
      <c r="K157" s="57"/>
      <c r="L157" s="45" t="s">
        <v>25</v>
      </c>
      <c r="M157" s="45" t="s">
        <v>25</v>
      </c>
      <c r="N157" s="45" t="s">
        <v>29</v>
      </c>
      <c r="O157" s="61">
        <v>13623183</v>
      </c>
      <c r="P157" s="61">
        <v>0</v>
      </c>
      <c r="Q157" s="61">
        <v>13623183</v>
      </c>
      <c r="R157" s="61">
        <v>0</v>
      </c>
      <c r="S157" s="61">
        <v>13623183</v>
      </c>
      <c r="T157" s="61">
        <v>13623183</v>
      </c>
      <c r="U157" s="61">
        <v>0</v>
      </c>
      <c r="V157" s="46"/>
    </row>
    <row r="158" spans="1:22" ht="29.25" customHeight="1" x14ac:dyDescent="0.2">
      <c r="A158" s="41"/>
      <c r="B158" s="150" t="s">
        <v>242</v>
      </c>
      <c r="C158" s="150"/>
      <c r="D158" s="151"/>
      <c r="E158" s="18"/>
      <c r="F158" s="21"/>
      <c r="G158" s="19"/>
      <c r="H158" s="20"/>
      <c r="I158" s="21"/>
      <c r="J158" s="21"/>
      <c r="K158" s="21"/>
      <c r="L158" s="19"/>
      <c r="M158" s="19"/>
      <c r="N158" s="19"/>
      <c r="O158" s="62">
        <v>13623183</v>
      </c>
      <c r="P158" s="62">
        <v>1790000</v>
      </c>
      <c r="Q158" s="62">
        <v>16234630.800000001</v>
      </c>
      <c r="R158" s="62">
        <v>0</v>
      </c>
      <c r="S158" s="62">
        <v>18024630.800000001</v>
      </c>
      <c r="T158" s="62">
        <v>13623183</v>
      </c>
      <c r="U158" s="62">
        <v>0</v>
      </c>
      <c r="V158" s="15"/>
    </row>
    <row r="159" spans="1:22" ht="25.5" customHeight="1" x14ac:dyDescent="0.2">
      <c r="A159" s="41"/>
      <c r="B159" s="155" t="s">
        <v>86</v>
      </c>
      <c r="C159" s="155"/>
      <c r="D159" s="156"/>
      <c r="E159" s="3"/>
      <c r="F159" s="11"/>
      <c r="G159" s="10"/>
      <c r="H159" s="10"/>
      <c r="I159" s="11"/>
      <c r="J159" s="11"/>
      <c r="K159" s="11"/>
      <c r="L159" s="10"/>
      <c r="M159" s="10"/>
      <c r="N159" s="10"/>
      <c r="O159" s="63">
        <f t="shared" ref="O159:U159" si="1">SUM(O150:O157)</f>
        <v>233450707</v>
      </c>
      <c r="P159" s="63">
        <f t="shared" si="1"/>
        <v>5286227.9800000004</v>
      </c>
      <c r="Q159" s="63">
        <f t="shared" si="1"/>
        <v>236182154.80000001</v>
      </c>
      <c r="R159" s="63">
        <f t="shared" si="1"/>
        <v>223443751.97999999</v>
      </c>
      <c r="S159" s="63">
        <f t="shared" si="1"/>
        <v>18024630.800000001</v>
      </c>
      <c r="T159" s="63">
        <f t="shared" si="1"/>
        <v>233450707</v>
      </c>
      <c r="U159" s="63">
        <f t="shared" si="1"/>
        <v>0</v>
      </c>
      <c r="V159" s="15"/>
    </row>
    <row r="160" spans="1:22" ht="41.85" customHeight="1" x14ac:dyDescent="0.2">
      <c r="A160" s="41"/>
      <c r="B160" s="150" t="s">
        <v>115</v>
      </c>
      <c r="C160" s="150"/>
      <c r="D160" s="151"/>
      <c r="E160" s="18"/>
      <c r="F160" s="21"/>
      <c r="G160" s="19"/>
      <c r="H160" s="19"/>
      <c r="I160" s="21"/>
      <c r="J160" s="21"/>
      <c r="K160" s="21"/>
      <c r="L160" s="19"/>
      <c r="M160" s="19"/>
      <c r="N160" s="19"/>
      <c r="O160" s="62">
        <f t="shared" ref="O160:U161" si="2">O158+O147+O46</f>
        <v>40938053904.360008</v>
      </c>
      <c r="P160" s="62">
        <f t="shared" si="2"/>
        <v>4058694214.8900003</v>
      </c>
      <c r="Q160" s="62">
        <f t="shared" si="2"/>
        <v>2766224982.2699995</v>
      </c>
      <c r="R160" s="62">
        <f t="shared" si="2"/>
        <v>1633824619.6300001</v>
      </c>
      <c r="S160" s="62">
        <f t="shared" si="2"/>
        <v>5188468977.5299997</v>
      </c>
      <c r="T160" s="62">
        <f t="shared" si="2"/>
        <v>6552436707.0400009</v>
      </c>
      <c r="U160" s="62">
        <f t="shared" si="2"/>
        <v>461690664.75999999</v>
      </c>
      <c r="V160" s="15"/>
    </row>
    <row r="161" spans="1:22" ht="13.9" customHeight="1" x14ac:dyDescent="0.25">
      <c r="A161" s="41"/>
      <c r="B161" s="124" t="s">
        <v>77</v>
      </c>
      <c r="C161" s="125"/>
      <c r="D161" s="126"/>
      <c r="E161" s="1" t="s">
        <v>78</v>
      </c>
      <c r="F161" s="2" t="s">
        <v>78</v>
      </c>
      <c r="G161" s="2" t="s">
        <v>78</v>
      </c>
      <c r="H161" s="2" t="s">
        <v>78</v>
      </c>
      <c r="I161" s="2" t="s">
        <v>78</v>
      </c>
      <c r="J161" s="2" t="s">
        <v>78</v>
      </c>
      <c r="K161" s="2" t="s">
        <v>78</v>
      </c>
      <c r="L161" s="2" t="s">
        <v>78</v>
      </c>
      <c r="M161" s="2" t="s">
        <v>78</v>
      </c>
      <c r="N161" s="2" t="s">
        <v>78</v>
      </c>
      <c r="O161" s="60">
        <f t="shared" si="2"/>
        <v>43709399985.700012</v>
      </c>
      <c r="P161" s="60">
        <f t="shared" si="2"/>
        <v>4428455657.5699997</v>
      </c>
      <c r="Q161" s="60">
        <f t="shared" si="2"/>
        <v>4915671440.6599998</v>
      </c>
      <c r="R161" s="60">
        <f t="shared" si="2"/>
        <v>4153032520.6999998</v>
      </c>
      <c r="S161" s="60">
        <f t="shared" si="2"/>
        <v>5188468977.5299997</v>
      </c>
      <c r="T161" s="60">
        <f t="shared" si="2"/>
        <v>9063382780.1299973</v>
      </c>
      <c r="U161" s="60">
        <f t="shared" si="2"/>
        <v>461690664.75999999</v>
      </c>
      <c r="V161" s="15"/>
    </row>
    <row r="162" spans="1:22" x14ac:dyDescent="0.2"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42"/>
      <c r="R162" s="42"/>
      <c r="S162" s="42"/>
      <c r="T162" s="5"/>
      <c r="U162" s="5"/>
    </row>
    <row r="163" spans="1:22" x14ac:dyDescent="0.2">
      <c r="A163" s="97" t="s">
        <v>262</v>
      </c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</row>
    <row r="164" spans="1:22" x14ac:dyDescent="0.2"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48"/>
      <c r="O164" s="49"/>
      <c r="P164" s="49"/>
      <c r="Q164" s="49"/>
      <c r="R164" s="49"/>
      <c r="S164" s="49"/>
      <c r="T164" s="49"/>
      <c r="U164" s="49"/>
      <c r="V164" s="50"/>
    </row>
    <row r="165" spans="1:22" s="7" customFormat="1" x14ac:dyDescent="0.2">
      <c r="A165" s="32"/>
      <c r="B165" s="8"/>
      <c r="C165" s="8"/>
      <c r="D165" s="8"/>
      <c r="E165" s="6"/>
      <c r="F165" s="8"/>
      <c r="G165" s="8"/>
      <c r="H165" s="8"/>
      <c r="I165" s="8"/>
      <c r="J165" s="8"/>
      <c r="K165" s="8"/>
      <c r="L165" s="8"/>
      <c r="M165" s="8"/>
      <c r="N165" s="48"/>
      <c r="O165" s="49"/>
      <c r="P165" s="49"/>
      <c r="Q165" s="49"/>
      <c r="R165" s="49"/>
      <c r="S165" s="49"/>
      <c r="T165" s="49"/>
      <c r="U165" s="49"/>
      <c r="V165" s="50"/>
    </row>
    <row r="166" spans="1:22" s="7" customFormat="1" x14ac:dyDescent="0.2">
      <c r="A166" s="32"/>
      <c r="B166" s="8"/>
      <c r="C166" s="8"/>
      <c r="D166" s="8"/>
      <c r="E166" s="6"/>
      <c r="F166" s="8"/>
      <c r="G166" s="8"/>
      <c r="H166" s="8"/>
      <c r="I166" s="8"/>
      <c r="J166" s="8"/>
      <c r="K166" s="8"/>
      <c r="L166" s="8"/>
      <c r="M166" s="8"/>
      <c r="N166" s="48"/>
      <c r="O166" s="49"/>
      <c r="P166" s="49"/>
      <c r="Q166" s="49"/>
      <c r="R166" s="49"/>
      <c r="S166" s="49"/>
      <c r="T166" s="49"/>
      <c r="U166" s="49"/>
      <c r="V166" s="50"/>
    </row>
    <row r="167" spans="1:22" s="7" customFormat="1" x14ac:dyDescent="0.2">
      <c r="A167" s="32"/>
      <c r="B167" s="8"/>
      <c r="C167" s="8"/>
      <c r="D167" s="8"/>
      <c r="E167" s="6"/>
      <c r="F167" s="8"/>
      <c r="G167" s="8"/>
      <c r="H167" s="8"/>
      <c r="I167" s="8"/>
      <c r="J167" s="8"/>
      <c r="K167" s="8"/>
      <c r="L167" s="8"/>
      <c r="M167" s="8"/>
      <c r="N167" s="48"/>
      <c r="O167" s="49"/>
      <c r="P167" s="49"/>
      <c r="Q167" s="49"/>
      <c r="R167" s="49"/>
      <c r="S167" s="49"/>
      <c r="T167" s="49"/>
      <c r="U167" s="49"/>
      <c r="V167" s="50"/>
    </row>
    <row r="168" spans="1:22" x14ac:dyDescent="0.2"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48"/>
      <c r="O168" s="49"/>
      <c r="P168" s="49"/>
      <c r="Q168" s="49"/>
      <c r="R168" s="49"/>
      <c r="S168" s="49"/>
      <c r="T168" s="49"/>
      <c r="U168" s="49"/>
      <c r="V168" s="50"/>
    </row>
    <row r="169" spans="1:22" s="7" customFormat="1" x14ac:dyDescent="0.2">
      <c r="A169" s="32"/>
      <c r="B169" s="8"/>
      <c r="C169" s="8"/>
      <c r="D169" s="8"/>
      <c r="E169" s="6"/>
      <c r="F169" s="8"/>
      <c r="G169" s="8"/>
      <c r="H169" s="8"/>
      <c r="I169" s="8"/>
      <c r="J169" s="8"/>
      <c r="K169" s="8"/>
      <c r="L169" s="8"/>
      <c r="M169" s="8"/>
      <c r="N169" s="48"/>
      <c r="O169" s="49"/>
      <c r="P169" s="49"/>
      <c r="Q169" s="49"/>
      <c r="R169" s="49"/>
      <c r="S169" s="49"/>
      <c r="T169" s="49"/>
      <c r="U169" s="49"/>
      <c r="V169" s="50"/>
    </row>
    <row r="170" spans="1:22" s="7" customFormat="1" x14ac:dyDescent="0.2">
      <c r="A170" s="32"/>
      <c r="B170" s="8"/>
      <c r="C170" s="8"/>
      <c r="D170" s="8"/>
      <c r="E170" s="6"/>
      <c r="F170" s="8"/>
      <c r="G170" s="8"/>
      <c r="H170" s="8"/>
      <c r="I170" s="8"/>
      <c r="J170" s="8"/>
      <c r="K170" s="8"/>
      <c r="L170" s="8"/>
      <c r="M170" s="8"/>
      <c r="N170" s="48"/>
      <c r="O170" s="49"/>
      <c r="P170" s="49"/>
      <c r="Q170" s="49"/>
      <c r="R170" s="49"/>
      <c r="S170" s="49"/>
      <c r="T170" s="49"/>
      <c r="U170" s="49"/>
      <c r="V170" s="50"/>
    </row>
    <row r="171" spans="1:22" x14ac:dyDescent="0.2"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48"/>
      <c r="O171" s="49"/>
      <c r="P171" s="49"/>
      <c r="Q171" s="49"/>
      <c r="R171" s="49"/>
      <c r="S171" s="49"/>
      <c r="T171" s="49"/>
      <c r="U171" s="49"/>
      <c r="V171" s="50"/>
    </row>
    <row r="172" spans="1:22" x14ac:dyDescent="0.2"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1"/>
      <c r="O172" s="52"/>
      <c r="P172" s="52"/>
      <c r="Q172" s="52"/>
      <c r="R172" s="52"/>
      <c r="S172" s="52"/>
      <c r="T172" s="52"/>
      <c r="U172" s="52"/>
      <c r="V172" s="50"/>
    </row>
    <row r="173" spans="1:22" x14ac:dyDescent="0.2">
      <c r="B173" s="12"/>
      <c r="C173" s="12"/>
      <c r="D173" s="12"/>
      <c r="E173" s="6"/>
      <c r="F173" s="14"/>
      <c r="G173" s="12"/>
      <c r="H173" s="12"/>
      <c r="I173" s="12"/>
      <c r="J173" s="12"/>
      <c r="K173" s="12"/>
      <c r="N173" s="50"/>
      <c r="O173" s="50"/>
      <c r="P173" s="50"/>
      <c r="Q173" s="50"/>
      <c r="R173" s="50"/>
      <c r="S173" s="50"/>
      <c r="T173" s="50"/>
      <c r="U173" s="50"/>
      <c r="V173" s="50"/>
    </row>
    <row r="174" spans="1:22" ht="13.9" customHeight="1" x14ac:dyDescent="0.2">
      <c r="B174" s="33"/>
      <c r="C174" s="34"/>
      <c r="D174" s="34"/>
      <c r="E174" s="35"/>
      <c r="F174" s="14"/>
      <c r="G174" s="12"/>
      <c r="H174" s="12"/>
      <c r="I174" s="12"/>
      <c r="J174" s="12"/>
      <c r="K174" s="12"/>
      <c r="N174" s="50"/>
      <c r="O174" s="53"/>
      <c r="P174" s="53"/>
      <c r="Q174" s="53"/>
      <c r="R174" s="53"/>
      <c r="S174" s="53"/>
      <c r="T174" s="53"/>
      <c r="U174" s="53"/>
      <c r="V174" s="50"/>
    </row>
    <row r="175" spans="1:22" x14ac:dyDescent="0.2">
      <c r="B175" s="34"/>
      <c r="C175" s="34"/>
      <c r="D175" s="34"/>
      <c r="E175" s="36"/>
      <c r="F175" s="16"/>
      <c r="G175" s="12"/>
      <c r="H175" s="12"/>
      <c r="I175" s="12"/>
      <c r="J175" s="12"/>
      <c r="K175" s="12"/>
      <c r="N175" s="50"/>
      <c r="O175" s="53"/>
      <c r="P175" s="53"/>
      <c r="Q175" s="53"/>
      <c r="R175" s="53"/>
      <c r="S175" s="53"/>
      <c r="T175" s="53"/>
      <c r="U175" s="53"/>
      <c r="V175" s="50"/>
    </row>
    <row r="176" spans="1:22" x14ac:dyDescent="0.2">
      <c r="B176" s="37"/>
      <c r="C176" s="37"/>
      <c r="D176" s="37"/>
      <c r="E176" s="36"/>
      <c r="F176" s="16"/>
      <c r="G176" s="12"/>
      <c r="H176" s="12"/>
      <c r="I176" s="12"/>
      <c r="J176" s="12"/>
      <c r="K176" s="12"/>
      <c r="N176" s="50"/>
      <c r="O176" s="53"/>
      <c r="P176" s="53"/>
      <c r="Q176" s="53"/>
      <c r="R176" s="53"/>
      <c r="S176" s="53"/>
      <c r="T176" s="53"/>
      <c r="U176" s="53"/>
      <c r="V176" s="50"/>
    </row>
    <row r="177" spans="2:22" ht="28.5" customHeight="1" x14ac:dyDescent="0.2">
      <c r="B177" s="33"/>
      <c r="C177" s="34"/>
      <c r="D177" s="34"/>
      <c r="E177" s="36"/>
      <c r="F177" s="16"/>
      <c r="G177" s="12"/>
      <c r="H177" s="12"/>
      <c r="I177" s="12"/>
      <c r="J177" s="12"/>
      <c r="K177" s="12"/>
      <c r="N177" s="48"/>
      <c r="O177" s="53"/>
      <c r="P177" s="53"/>
      <c r="Q177" s="53"/>
      <c r="R177" s="53"/>
      <c r="S177" s="53"/>
      <c r="T177" s="53"/>
      <c r="U177" s="53"/>
      <c r="V177" s="50"/>
    </row>
    <row r="178" spans="2:22" x14ac:dyDescent="0.2">
      <c r="B178" s="34"/>
      <c r="C178" s="34"/>
      <c r="D178" s="34"/>
      <c r="E178" s="36"/>
      <c r="F178" s="16"/>
      <c r="G178" s="12"/>
      <c r="H178" s="12"/>
      <c r="I178" s="12"/>
      <c r="J178" s="12"/>
      <c r="K178" s="12"/>
      <c r="N178" s="50"/>
      <c r="O178" s="50"/>
      <c r="P178" s="50"/>
      <c r="Q178" s="50"/>
      <c r="R178" s="50"/>
      <c r="S178" s="50"/>
      <c r="T178" s="50"/>
      <c r="U178" s="50"/>
      <c r="V178" s="50"/>
    </row>
    <row r="179" spans="2:22" x14ac:dyDescent="0.2">
      <c r="B179" s="37"/>
      <c r="C179" s="37"/>
      <c r="D179" s="37"/>
      <c r="E179" s="36"/>
      <c r="F179" s="16"/>
      <c r="G179" s="12"/>
      <c r="H179" s="12"/>
      <c r="I179" s="12"/>
      <c r="J179" s="12"/>
      <c r="K179" s="12"/>
      <c r="N179" s="48"/>
      <c r="O179" s="54"/>
      <c r="P179" s="54"/>
      <c r="Q179" s="54"/>
      <c r="R179" s="54"/>
      <c r="S179" s="54"/>
      <c r="T179" s="54"/>
      <c r="U179" s="54"/>
      <c r="V179" s="50"/>
    </row>
    <row r="180" spans="2:22" ht="13.9" customHeight="1" x14ac:dyDescent="0.2">
      <c r="B180" s="33"/>
      <c r="C180" s="34"/>
      <c r="D180" s="34"/>
      <c r="E180" s="36"/>
      <c r="F180" s="13"/>
      <c r="G180" s="13"/>
      <c r="H180" s="13"/>
      <c r="I180" s="12"/>
      <c r="J180" s="12"/>
      <c r="K180" s="12"/>
      <c r="N180" s="48"/>
      <c r="O180" s="54"/>
      <c r="P180" s="54"/>
      <c r="Q180" s="54"/>
      <c r="R180" s="54"/>
      <c r="S180" s="54"/>
      <c r="T180" s="54"/>
      <c r="U180" s="54"/>
      <c r="V180" s="50"/>
    </row>
    <row r="181" spans="2:22" ht="13.9" customHeight="1" x14ac:dyDescent="0.2">
      <c r="B181" s="34"/>
      <c r="C181" s="34"/>
      <c r="D181" s="34"/>
      <c r="E181" s="36"/>
      <c r="F181" s="16"/>
      <c r="G181" s="16"/>
      <c r="H181" s="16"/>
      <c r="I181" s="12"/>
      <c r="J181" s="12"/>
      <c r="K181" s="12"/>
      <c r="N181" s="48"/>
      <c r="O181" s="55"/>
      <c r="P181" s="55"/>
      <c r="Q181" s="55"/>
      <c r="R181" s="55"/>
      <c r="S181" s="55"/>
      <c r="T181" s="55"/>
      <c r="U181" s="55"/>
      <c r="V181" s="50"/>
    </row>
    <row r="182" spans="2:22" x14ac:dyDescent="0.2">
      <c r="B182" s="37"/>
      <c r="C182" s="37"/>
      <c r="D182" s="37"/>
      <c r="E182" s="36"/>
      <c r="F182" s="16"/>
      <c r="G182" s="16"/>
      <c r="H182" s="16"/>
      <c r="I182" s="12"/>
      <c r="J182" s="12"/>
      <c r="K182" s="12"/>
      <c r="N182" s="48"/>
      <c r="O182" s="50"/>
      <c r="P182" s="50"/>
      <c r="Q182" s="50"/>
      <c r="R182" s="50"/>
      <c r="S182" s="50"/>
      <c r="T182" s="50"/>
      <c r="U182" s="50"/>
      <c r="V182" s="50"/>
    </row>
    <row r="183" spans="2:22" ht="13.9" customHeight="1" x14ac:dyDescent="0.2">
      <c r="B183" s="38"/>
      <c r="C183" s="34"/>
      <c r="D183" s="34"/>
      <c r="E183" s="39"/>
      <c r="N183" s="48"/>
      <c r="O183" s="53"/>
      <c r="P183" s="53"/>
      <c r="Q183" s="53"/>
      <c r="R183" s="53"/>
      <c r="S183" s="53"/>
      <c r="T183" s="53"/>
      <c r="U183" s="53"/>
      <c r="V183" s="50"/>
    </row>
    <row r="184" spans="2:22" x14ac:dyDescent="0.2">
      <c r="N184" s="50"/>
      <c r="O184" s="50"/>
      <c r="P184" s="50"/>
      <c r="Q184" s="50"/>
      <c r="R184" s="50"/>
      <c r="S184" s="50"/>
      <c r="T184" s="50"/>
      <c r="U184" s="50"/>
      <c r="V184" s="50"/>
    </row>
    <row r="185" spans="2:22" x14ac:dyDescent="0.2">
      <c r="N185" s="50"/>
      <c r="O185" s="50"/>
      <c r="P185" s="50"/>
      <c r="Q185" s="50"/>
      <c r="R185" s="50"/>
      <c r="S185" s="50"/>
      <c r="T185" s="50"/>
      <c r="U185" s="50"/>
      <c r="V185" s="50"/>
    </row>
    <row r="186" spans="2:22" x14ac:dyDescent="0.2">
      <c r="N186" s="50"/>
      <c r="O186" s="50"/>
      <c r="P186" s="50"/>
      <c r="Q186" s="50"/>
      <c r="R186" s="50"/>
      <c r="S186" s="50"/>
      <c r="T186" s="50"/>
      <c r="U186" s="50"/>
      <c r="V186" s="50"/>
    </row>
    <row r="187" spans="2:22" x14ac:dyDescent="0.2">
      <c r="N187" s="50"/>
      <c r="O187" s="50"/>
      <c r="P187" s="50"/>
      <c r="Q187" s="50"/>
      <c r="R187" s="50"/>
      <c r="S187" s="50"/>
      <c r="T187" s="50"/>
      <c r="U187" s="50"/>
      <c r="V187" s="50"/>
    </row>
    <row r="188" spans="2:22" x14ac:dyDescent="0.2">
      <c r="N188" s="50"/>
      <c r="O188" s="50"/>
      <c r="P188" s="50"/>
      <c r="Q188" s="50"/>
      <c r="R188" s="50"/>
      <c r="S188" s="50"/>
      <c r="T188" s="50"/>
      <c r="U188" s="50"/>
      <c r="V188" s="50"/>
    </row>
  </sheetData>
  <mergeCells count="176">
    <mergeCell ref="B151:D151"/>
    <mergeCell ref="B152:D152"/>
    <mergeCell ref="B153:D153"/>
    <mergeCell ref="B154:D154"/>
    <mergeCell ref="B155:D155"/>
    <mergeCell ref="B156:D156"/>
    <mergeCell ref="B161:D161"/>
    <mergeCell ref="B159:D159"/>
    <mergeCell ref="B148:D148"/>
    <mergeCell ref="B158:D158"/>
    <mergeCell ref="B160:D160"/>
    <mergeCell ref="B157:D157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50:D150"/>
    <mergeCell ref="B147:D147"/>
    <mergeCell ref="A149:U14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61:D61"/>
    <mergeCell ref="B62:D62"/>
    <mergeCell ref="B63:D63"/>
    <mergeCell ref="B64:D64"/>
    <mergeCell ref="B65:D65"/>
    <mergeCell ref="B66:D66"/>
    <mergeCell ref="B55:D55"/>
    <mergeCell ref="B56:D56"/>
    <mergeCell ref="B57:D57"/>
    <mergeCell ref="B58:D58"/>
    <mergeCell ref="B50:D50"/>
    <mergeCell ref="B47:D47"/>
    <mergeCell ref="B46:D46"/>
    <mergeCell ref="B51:D51"/>
    <mergeCell ref="B52:D52"/>
    <mergeCell ref="B53:D53"/>
    <mergeCell ref="B54:D54"/>
    <mergeCell ref="B59:D59"/>
    <mergeCell ref="B60:D60"/>
    <mergeCell ref="B37:D37"/>
    <mergeCell ref="B38:D38"/>
    <mergeCell ref="B39:D39"/>
    <mergeCell ref="B40:D40"/>
    <mergeCell ref="B41:D41"/>
    <mergeCell ref="B42:D42"/>
    <mergeCell ref="B43:D43"/>
    <mergeCell ref="B44:D44"/>
    <mergeCell ref="B49:D49"/>
    <mergeCell ref="A48:U48"/>
    <mergeCell ref="B45:D45"/>
    <mergeCell ref="B28:D28"/>
    <mergeCell ref="B29:D29"/>
    <mergeCell ref="B30:D30"/>
    <mergeCell ref="B31:D31"/>
    <mergeCell ref="B34:D34"/>
    <mergeCell ref="B32:D32"/>
    <mergeCell ref="B33:D33"/>
    <mergeCell ref="B35:D35"/>
    <mergeCell ref="B36:D36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17:D17"/>
    <mergeCell ref="B18:D18"/>
    <mergeCell ref="J11:J12"/>
    <mergeCell ref="K11:K12"/>
    <mergeCell ref="L11:L12"/>
    <mergeCell ref="M11:M12"/>
    <mergeCell ref="E10:E12"/>
    <mergeCell ref="F10:G10"/>
    <mergeCell ref="A14:U14"/>
    <mergeCell ref="A163:U163"/>
    <mergeCell ref="J2:M2"/>
    <mergeCell ref="J3:M3"/>
    <mergeCell ref="J4:M4"/>
    <mergeCell ref="A10:A12"/>
    <mergeCell ref="R2:U2"/>
    <mergeCell ref="R3:U3"/>
    <mergeCell ref="R4:U4"/>
    <mergeCell ref="F11:F12"/>
    <mergeCell ref="G11:G12"/>
    <mergeCell ref="I11:I12"/>
    <mergeCell ref="B10:D12"/>
    <mergeCell ref="N11:N12"/>
    <mergeCell ref="P11:S11"/>
    <mergeCell ref="H10:H12"/>
    <mergeCell ref="I10:K10"/>
    <mergeCell ref="L10:N10"/>
    <mergeCell ref="O10:O12"/>
    <mergeCell ref="P10:U10"/>
    <mergeCell ref="T11:U11"/>
    <mergeCell ref="A6:U7"/>
    <mergeCell ref="B13:D13"/>
    <mergeCell ref="B15:D15"/>
    <mergeCell ref="B16:D16"/>
  </mergeCells>
  <pageMargins left="0.23622047244094491" right="3.937007874015748E-2" top="0.35433070866141736" bottom="0.15748031496062992" header="0.11811023622047245" footer="0.11811023622047245"/>
  <pageSetup paperSize="8" scale="65" firstPageNumber="76" fitToHeight="0" orientation="landscape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Страница 1</vt:lpstr>
      <vt:lpstr>__bookmark_1</vt:lpstr>
      <vt:lpstr>__bookmark_2</vt:lpstr>
      <vt:lpstr>__bookmark_3</vt:lpstr>
      <vt:lpstr>'Страница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Рогаченко Вероника Сергеевна</dc:creator>
  <cp:lastModifiedBy>Рогаченко Вероника Сергеевна</cp:lastModifiedBy>
  <cp:lastPrinted>2022-04-29T07:52:17Z</cp:lastPrinted>
  <dcterms:created xsi:type="dcterms:W3CDTF">2022-03-24T06:03:27Z</dcterms:created>
  <dcterms:modified xsi:type="dcterms:W3CDTF">2022-04-29T07:52:21Z</dcterms:modified>
</cp:coreProperties>
</file>